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Dezernat 3\Abt3.3\Ausschreibungen\2026-1019 Netzwerkbetrieb Managed Service\2 Vergabeunterlagen veröffentlicht\"/>
    </mc:Choice>
  </mc:AlternateContent>
  <xr:revisionPtr revIDLastSave="0" documentId="8_{3E27AA83-538F-4DF2-BC52-FC91D234A9D9}" xr6:coauthVersionLast="47" xr6:coauthVersionMax="47" xr10:uidLastSave="{00000000-0000-0000-0000-000000000000}"/>
  <bookViews>
    <workbookView xWindow="-110" yWindow="-110" windowWidth="19420" windowHeight="11500" tabRatio="500" firstSheet="1" activeTab="3" xr2:uid="{00000000-000D-0000-FFFF-FFFF00000000}"/>
  </bookViews>
  <sheets>
    <sheet name="Deckblatt Preismatrix" sheetId="1" r:id="rId1"/>
    <sheet name="Ausfüllhinweise" sheetId="2" r:id="rId2"/>
    <sheet name="SOT" sheetId="3" r:id="rId3"/>
    <sheet name="Preismatrix CMO-FMO" sheetId="4" r:id="rId4"/>
    <sheet name="TMO" sheetId="5" r:id="rId5"/>
    <sheet name="Software-Support" sheetId="6" r:id="rId6"/>
    <sheet name="Optionale Leistungen" sheetId="7" r:id="rId7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16" i="7" l="1"/>
  <c r="G18" i="7" s="1"/>
  <c r="G21" i="7" s="1"/>
  <c r="G15" i="7"/>
  <c r="G14" i="7"/>
  <c r="E5" i="7"/>
  <c r="E4" i="7"/>
  <c r="H16" i="6"/>
  <c r="H15" i="6"/>
  <c r="H14" i="6"/>
  <c r="H13" i="6"/>
  <c r="H18" i="6" s="1"/>
  <c r="H20" i="6" s="1"/>
  <c r="D41" i="1" s="1"/>
  <c r="E5" i="6"/>
  <c r="E4" i="6"/>
  <c r="G30" i="5"/>
  <c r="G27" i="5"/>
  <c r="G26" i="5"/>
  <c r="G25" i="5"/>
  <c r="G24" i="5"/>
  <c r="G23" i="5"/>
  <c r="G32" i="5" s="1"/>
  <c r="G35" i="5" s="1"/>
  <c r="D40" i="1" s="1"/>
  <c r="G22" i="5"/>
  <c r="G21" i="5"/>
  <c r="G20" i="5"/>
  <c r="G19" i="5"/>
  <c r="G18" i="5"/>
  <c r="G17" i="5"/>
  <c r="G16" i="5"/>
  <c r="G15" i="5"/>
  <c r="G14" i="5"/>
  <c r="E5" i="5"/>
  <c r="E4" i="5"/>
  <c r="O29" i="4"/>
  <c r="N29" i="4"/>
  <c r="M29" i="4"/>
  <c r="L29" i="4"/>
  <c r="K29" i="4"/>
  <c r="J29" i="4"/>
  <c r="I29" i="4"/>
  <c r="H29" i="4"/>
  <c r="G29" i="4"/>
  <c r="F29" i="4"/>
  <c r="O31" i="4" s="1"/>
  <c r="O21" i="4"/>
  <c r="N21" i="4"/>
  <c r="M21" i="4"/>
  <c r="L21" i="4"/>
  <c r="K21" i="4"/>
  <c r="J21" i="4"/>
  <c r="I21" i="4"/>
  <c r="H21" i="4"/>
  <c r="G21" i="4"/>
  <c r="F21" i="4"/>
  <c r="O30" i="4" s="1"/>
  <c r="E5" i="4"/>
  <c r="E4" i="4"/>
  <c r="G14" i="3"/>
  <c r="G16" i="3" s="1"/>
  <c r="G19" i="3" s="1"/>
  <c r="D38" i="1" s="1"/>
  <c r="E5" i="3"/>
  <c r="E4" i="3"/>
  <c r="O33" i="4" l="1"/>
  <c r="D39" i="1" s="1"/>
  <c r="D43" i="1" s="1"/>
  <c r="D44" i="1" s="1"/>
</calcChain>
</file>

<file path=xl/sharedStrings.xml><?xml version="1.0" encoding="utf-8"?>
<sst xmlns="http://schemas.openxmlformats.org/spreadsheetml/2006/main" count="230" uniqueCount="147">
  <si>
    <t>Universitätsklinikum Frankfurt</t>
  </si>
  <si>
    <t>Anlage [Nr.]</t>
  </si>
  <si>
    <t>Preismatrix</t>
  </si>
  <si>
    <t>Managed Service LAN / WLAN – Betrieb und Modernisierung</t>
  </si>
  <si>
    <t>Bietername:</t>
  </si>
  <si>
    <t>Hersteller / Produktbezeichnung:</t>
  </si>
  <si>
    <t>Laufzeit in Monaten:</t>
  </si>
  <si>
    <t>Übersicht Angebotsgesamtpreis (netto)</t>
  </si>
  <si>
    <t>Einmalpreis SOT – Service Ownership Transfer</t>
  </si>
  <si>
    <t>Managed Service CMO + FMO (Wertung 60 Monate)</t>
  </si>
  <si>
    <t>Einmalpreis TMO – Transition / Modernisierung inkl. Exit</t>
  </si>
  <si>
    <t>Herstellerbezogener Software-Support / Bugfixes / Updates (Wertung)</t>
  </si>
  <si>
    <t>Angebotsgesamtpreis (netto) – 60 Monate</t>
  </si>
  <si>
    <t>Angebotsgesamtpreis (brutto) – 60 Monate</t>
  </si>
  <si>
    <t>Ausfüllhinweise</t>
  </si>
  <si>
    <t>Die Preismatrix ist wie folgt auszufüllen:</t>
  </si>
  <si>
    <t>● Zellen</t>
  </si>
  <si>
    <t>In den grün markierten Zellen sind die Preisangaben durch den Bieter einzutragen.</t>
  </si>
  <si>
    <t>Berechnungsfelder werden automatisch befüllt und sind nicht editierbar.</t>
  </si>
  <si>
    <t>Alle übrigen Zellen sind gesperrt.</t>
  </si>
  <si>
    <t>Bei der Eintragung der Preise bitten wir noch folgendes zu beachten:</t>
  </si>
  <si>
    <t>● Bemerkungsfeld</t>
  </si>
  <si>
    <t>In der Preismatrix ist im vorderen Bereich ein Bemerkungsfeld vorgesehen, das für Hersteller- und Produktangaben oder sonstige Hinweise genutzt werden kann.</t>
  </si>
  <si>
    <t>● Preisangaben</t>
  </si>
  <si>
    <t>Es sind alle Positionen auszufüllen. Alle Preise sind netto, in Euro und mit maximal zwei Dezimalstellen anzugeben. Negative Preise sind nicht zulässig.</t>
  </si>
  <si>
    <t>● Leistungen, die kostenlos erbracht werden</t>
  </si>
  <si>
    <t>Werden Preispositionen kostenlos angeboten, sind diese mit 0,00 zu beziffern und im Bemerkungsfeld mit dem Hinweis 'kostenlos' zu versehen.</t>
  </si>
  <si>
    <t>● Leistungen, die in anderen Leistungspositionen enthalten sind</t>
  </si>
  <si>
    <t>Sind einzelne Komponenten bereits im Standard-Service enthalten, so sind diese mit 0,00 zu beziffern und im Bemerkungsfeld auf die jeweilige Position, in der sie enthalten sind, zu verweisen.</t>
  </si>
  <si>
    <t>● Fehlende Preisangaben</t>
  </si>
  <si>
    <t>Preisfelder, die nicht befüllt werden und bei denen kein Hinweis im Bemerkungsfeld eingetragen ist, werden als fehlende Preisangabe gewertet und können zum Ausschluss des Angebots führen.</t>
  </si>
  <si>
    <t>● Mischkalkulation</t>
  </si>
  <si>
    <t>Ein Bieter, der in seinem Angebot die von ihm tatsächlich geforderten Preise auf verschiedene Positionen aufteilt und dadurch eine wettbewerbswidrige Mischkalkulation betreibt, kann ausgeschlossen werden.</t>
  </si>
  <si>
    <t>● Phasenlogik und Wertungsmengen</t>
  </si>
  <si>
    <t>SOT (Service Ownership Transfer): Einmalige Übernahmeleistung des Bestandsbetriebs. Wird zu Vertragsbeginn erbracht und einmalig vergütet.</t>
  </si>
  <si>
    <t>CMO/FMO: Laufender Managed Service über 60 Monate. Modellhafte lineare Migration CMO → FMO über 8 Quartale (Q1–Q8 = Monate 1–24). FMO Phase A = Monate 25–36 (12 Monate). FMO Phase B = Monate 37–60 (24 Monate). Sachsenhausen kommt ab Vertragsmonat 25 in den Service (12 Mon CMO, 24 Mon FMO).</t>
  </si>
  <si>
    <t>TMO (Transition Mode of Operation): Einmalige Modernisierungs- und Migrationsleistung in sieben Projektphasen. Die Exit-Leistung am Vertragsende ist als gesonderte Position im TMO-Sheet ausgewiesen.</t>
  </si>
  <si>
    <t>Überführung in das Zielbetriebsmodell: Einmalige Überführung von Netzbereichen, Komponentengruppen oder größeren Portmengen in das freigegebene Ziel- und Betriebsdesign. Die Wertungsmenge und -laufzeit sind im Blatt vorgegeben. Der Bieter trägt ausschließlich den EP netto ein; GP netto und Angebotsgesamtpreis berechnen sich automatisch.</t>
  </si>
  <si>
    <t>Herstellerbezogener Software-Support / Bugfixes / Updates: Laufende Position für den herstellerbezogenen Software-Support der Bestandskomponenten gemäß Kap. 4.8 / Kap. 4.10 der Leistungsbeschreibung. Die Wertungsmengen und -laufzeiten je Komponentengruppe sind im Blatt hinterlegt und berücksichtigen den EoS-Status gemäß Kap. 4.10. Der Bieter trägt den EP netto (Preis je Gerät / Monat) ein; GP netto, Sub Total und Angebotsgesamtpreis berechnen sich automatisch. Der Gesamtbetrag fließt in die Wertung unter Blatt „Preismatrix CMO-FMO“ ein.</t>
  </si>
  <si>
    <t>Auftraggeber:</t>
  </si>
  <si>
    <t>Projekt:</t>
  </si>
  <si>
    <t>Managed Service LAN / WLAN</t>
  </si>
  <si>
    <t>Bieter:</t>
  </si>
  <si>
    <t>Produktbezeichnung:</t>
  </si>
  <si>
    <t>Preismatrix SOT – Service Ownership Transfer</t>
  </si>
  <si>
    <t>LV-Pos.</t>
  </si>
  <si>
    <t>St.</t>
  </si>
  <si>
    <t>OP</t>
  </si>
  <si>
    <t>Produkte und Leistung</t>
  </si>
  <si>
    <t>EP netto</t>
  </si>
  <si>
    <t>GP netto</t>
  </si>
  <si>
    <t>Service Ownership Transfer – Einmalige Übernahme des Bestandsbetriebs</t>
  </si>
  <si>
    <t>Kap. 7</t>
  </si>
  <si>
    <t>Service Ownership Transfer (SOT)</t>
  </si>
  <si>
    <t>Sub Total</t>
  </si>
  <si>
    <t>Angebotsgesamtpreis SOT (netto) – Einmalig</t>
  </si>
  <si>
    <t>Modellhafte lineare Migration CMO → FMO über 8 Quartale (Q1–Q8 = M1–24). FMO Phase A = M25–36 (12 Mon). FMO Phase B = M37–60 (24 Mon). Sachsenhausen ab M25 (12 Mon CMO Phase A, 24 Mon FMO Phase B). Die ausgewiesenen Mengen sind Stichtagsmengen (Stand 07.07.2026) zur Angebotswertung; die verbindliche laufende Abrechnung erfolgt mengenmäßig über den quartalsweisen Bestandsabgleich gemäß Kap. 20.7.</t>
  </si>
  <si>
    <t>Managed Service CMO/FMO – Port-Pauschalen (Quartalsstaffel)</t>
  </si>
  <si>
    <t>Migrationsphase Q1–Q8 (Wertungsmenge Ports/APs)</t>
  </si>
  <si>
    <t>FMO Phasen</t>
  </si>
  <si>
    <t>Standort</t>
  </si>
  <si>
    <t>EP netto
p. Port p. Mon.</t>
  </si>
  <si>
    <t>Q1
M1–3</t>
  </si>
  <si>
    <t>Q2
M4–6</t>
  </si>
  <si>
    <t>Q3
M7–9</t>
  </si>
  <si>
    <t>Q4
M10–12</t>
  </si>
  <si>
    <t>Q5
M13–15</t>
  </si>
  <si>
    <t>Q6
M16–18</t>
  </si>
  <si>
    <t>Q7
M19–21</t>
  </si>
  <si>
    <t>Q8
M22–24</t>
  </si>
  <si>
    <t>FMO Ph. A
M25–36</t>
  </si>
  <si>
    <t>FMO Ph. B
M37–60</t>
  </si>
  <si>
    <t>Monatsmultiplikator je Spalte:</t>
  </si>
  <si>
    <t>Standort Frankfurt</t>
  </si>
  <si>
    <t>Kap. 8 / Kap. 2.3</t>
  </si>
  <si>
    <t>LAN Access Port – CMO</t>
  </si>
  <si>
    <t>Frankfurt</t>
  </si>
  <si>
    <t>DC-/Distribution Port – CMO</t>
  </si>
  <si>
    <t>WLAN Service Point – CMO</t>
  </si>
  <si>
    <t>Kap. 8 / Kap. 2.6</t>
  </si>
  <si>
    <t>LAN Access Port – FMO</t>
  </si>
  <si>
    <t>DC-/Distribution Port – FMO</t>
  </si>
  <si>
    <t>WLAN Service Point – FMO</t>
  </si>
  <si>
    <t>Standort Sachsenhausen  (ab Vertragsmonat 25)</t>
  </si>
  <si>
    <t>Sachsenh.</t>
  </si>
  <si>
    <t>Sub Total Frankfurt</t>
  </si>
  <si>
    <t>Sub Total Sachsenhausen</t>
  </si>
  <si>
    <t>Angebotsgesamtpreis Managed Service CMO + FMO (netto) – Wertung 60 Monate</t>
  </si>
  <si>
    <t>Preismatrix TMO – Transition / Modernisierung inkl. Exit</t>
  </si>
  <si>
    <t>Transition Mode of Operation (TMO) – Modernisierung und Migration</t>
  </si>
  <si>
    <t>Kap. 16.6.1</t>
  </si>
  <si>
    <t>Grobplanung und High Level Konzept</t>
  </si>
  <si>
    <t>Kap. 16.6.2</t>
  </si>
  <si>
    <t>Detailanalyse und Feinkonzeption (Low Level Design)</t>
  </si>
  <si>
    <t>Migration – Aufbau und Überführung der künftigen Services</t>
  </si>
  <si>
    <t>Proof of Concept (inkl. Aufbau Pilotinfrastruktur)</t>
  </si>
  <si>
    <t>Testbetrieb / Pilotierung</t>
  </si>
  <si>
    <t>Kap. 16.6.6</t>
  </si>
  <si>
    <t>Workshops und Know-how Transfer</t>
  </si>
  <si>
    <t>Dokumentationen</t>
  </si>
  <si>
    <t>Kap. 16.6.8</t>
  </si>
  <si>
    <t>Projekt Manager für die Transition (gesamtverantwortlich)</t>
  </si>
  <si>
    <t>Kap. 19.2</t>
  </si>
  <si>
    <t>Schulungsmaßnahmen für Administratoren</t>
  </si>
  <si>
    <t>Stundenverrechnungssatz – Junior Engineer (Techniker)</t>
  </si>
  <si>
    <t>Stundenverrechnungssatz – Senior Engineer (Techniker)</t>
  </si>
  <si>
    <t>Stundenverrechnungssatz – Junior Consultant (Berater)</t>
  </si>
  <si>
    <t>Stundenverrechnungssatz – Senior Consultant (Berater)</t>
  </si>
  <si>
    <t>Kap. 16.6.9</t>
  </si>
  <si>
    <t>Risikozuschlag, unvorhergesehene Aufwände (15 % Puffer auf 100 PT)</t>
  </si>
  <si>
    <t>Exit / Providerwechsel – Übergabeleistung am Vertragsende</t>
  </si>
  <si>
    <t>Kap. 23</t>
  </si>
  <si>
    <t>Exit-Management (Datenexport, Dokumentation, Knowledge Transfer)</t>
  </si>
  <si>
    <t>Angebotsgesamtpreis TMO inkl. Exit (netto) – Einmalig</t>
  </si>
  <si>
    <t>Die Wertungsmengen und -laufzeiten berücksichtigen die in Kapitel 4.10 der Leistungsbeschreibung dargestellten Lifecycle-Informationen. Komponenten, die bei Leistungsbeginn bereits End-of-Service erreicht haben, sind nicht enthalten. Die tatsächliche Abrechnung erfolgt auf Basis verifizierter Assets gemäß Kapitel 17.6.</t>
  </si>
  <si>
    <t>Herstellerbezogener Software-Support / Bugfixes / Updates</t>
  </si>
  <si>
    <t>Pos.</t>
  </si>
  <si>
    <t>Leistung</t>
  </si>
  <si>
    <t>Einheit</t>
  </si>
  <si>
    <t>Menge</t>
  </si>
  <si>
    <t>Laufzeit</t>
  </si>
  <si>
    <t>EP mtl. netto</t>
  </si>
  <si>
    <t>Kap. 4.8 /
Kap. 4.10</t>
  </si>
  <si>
    <t>Software-Support Access-Switches Bestand</t>
  </si>
  <si>
    <t>Gerät/Monat</t>
  </si>
  <si>
    <t>51 Monate</t>
  </si>
  <si>
    <t>Software-Support Distribution-/Core-Komponenten Bestand</t>
  </si>
  <si>
    <t>57 Monate</t>
  </si>
  <si>
    <t>Software-Support WLAN-Controller / zentrale WLAN-Komponenten</t>
  </si>
  <si>
    <t>41 Monate</t>
  </si>
  <si>
    <t>Software-Support Management-/Controller-Appliances</t>
  </si>
  <si>
    <t>26 Monate</t>
  </si>
  <si>
    <t>Sub Total Software-Support</t>
  </si>
  <si>
    <t>Angebotsgesamtpreis Software-Support (netto) – Einmalig / Laufend</t>
  </si>
  <si>
    <t>Managed Service LAN-WAN – Optionale Leistungen</t>
  </si>
  <si>
    <t>EP netto
(pro AP)</t>
  </si>
  <si>
    <t>GP netto
(gesamt)</t>
  </si>
  <si>
    <t>Einmalige Installations- und Einbindungsleistungen WLAN-Access-Points</t>
  </si>
  <si>
    <t>Kap. 8 / WLAN</t>
  </si>
  <si>
    <t>Einmalige Installations-, Montage- und Einbindungsleistungen WLAN-Access-Points (Szenario 2.000 AP)</t>
  </si>
  <si>
    <t>Einmalige Installations-, Montage- und Einbindungsleistungen WLAN-Access-Points (Szenario 1.500 AP)</t>
  </si>
  <si>
    <t>Nachausleuchtung / WLAN-Survey PT (optional)
Nachausleuchtungen bzw. WLAN-Surveys sind als optionale einmalige Leistung abzubilden, sofern sie nicht Bestandteil der jeweiligen Installations- oder Integrationsleistung sind.</t>
  </si>
  <si>
    <t>Angebotsgesamtpreis Optionale Leistungen (netto) – Einmalig</t>
  </si>
  <si>
    <t>Kap. 16.6.5/16.6.7</t>
  </si>
  <si>
    <t>Kap. 16.6.3/16.6.4</t>
  </si>
  <si>
    <t>Kap. 16.6.10</t>
  </si>
  <si>
    <t>Kap. 16.6.11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</si>
</sst>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[$€-407]_-;\-* #,##0.00\ [$€-407]_-;_-* &quot;- &quot;[$€-407]_-;_-@_-"/>
    <numFmt numFmtId="165" formatCode="#,##0;\-#,##0;\-"/>
    <numFmt numFmtId="166" formatCode="_-* #,##0.00&quot; €&quot;_-;\-* #,##0.00&quot; €&quot;_-;_-* \-??&quot; €&quot;_-;_-@_-"/>
  </numFmts>
  <fonts count="34" x14ac:knownFonts="1">
    <font>
      <sz val="11"/>
      <color theme="1"/>
      <name val="Calibri"/>
      <family val="2"/>
      <charset val="1"/>
    </font>
    <font>
      <sz val="11"/>
      <name val="Arial"/>
      <family val="2"/>
      <charset val="1"/>
    </font>
    <font>
      <b/>
      <sz val="26"/>
      <color rgb="FF000000"/>
      <name val="Arial"/>
      <family val="2"/>
      <charset val="1"/>
    </font>
    <font>
      <b/>
      <sz val="20"/>
      <color rgb="FF000000"/>
      <name val="Arial"/>
      <family val="2"/>
      <charset val="1"/>
    </font>
    <font>
      <b/>
      <sz val="15"/>
      <color theme="1"/>
      <name val="Arial"/>
      <family val="2"/>
      <charset val="1"/>
    </font>
    <font>
      <b/>
      <sz val="14"/>
      <color rgb="FF000000"/>
      <name val="Arial"/>
      <family val="2"/>
      <charset val="1"/>
    </font>
    <font>
      <b/>
      <sz val="14"/>
      <color theme="1"/>
      <name val="Arial"/>
      <family val="2"/>
      <charset val="1"/>
    </font>
    <font>
      <b/>
      <sz val="12"/>
      <color rgb="FF000000"/>
      <name val="Arial"/>
      <family val="2"/>
      <charset val="1"/>
    </font>
    <font>
      <b/>
      <sz val="12"/>
      <color rgb="FFFFFFFF"/>
      <name val="Arial"/>
      <family val="2"/>
      <charset val="1"/>
    </font>
    <font>
      <b/>
      <sz val="11"/>
      <color rgb="FF000000"/>
      <name val="Arial"/>
      <family val="2"/>
      <charset val="1"/>
    </font>
    <font>
      <sz val="11"/>
      <color rgb="FF000000"/>
      <name val="Arial"/>
      <family val="2"/>
      <charset val="1"/>
    </font>
    <font>
      <b/>
      <sz val="22"/>
      <color rgb="FFFFFFFF"/>
      <name val="Calibri"/>
      <family val="2"/>
      <charset val="1"/>
    </font>
    <font>
      <b/>
      <sz val="16"/>
      <color rgb="FFFFFFFF"/>
      <name val="Arial"/>
      <family val="2"/>
      <charset val="1"/>
    </font>
    <font>
      <b/>
      <sz val="12"/>
      <color rgb="FF000000"/>
      <name val="Calibri"/>
      <family val="2"/>
      <charset val="1"/>
    </font>
    <font>
      <sz val="12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sz val="11"/>
      <color rgb="FF000000"/>
      <name val="Calibri"/>
      <family val="2"/>
      <charset val="1"/>
    </font>
    <font>
      <b/>
      <sz val="16"/>
      <color rgb="FF000000"/>
      <name val="Arial"/>
      <family val="2"/>
      <charset val="1"/>
    </font>
    <font>
      <b/>
      <sz val="14"/>
      <color rgb="FF000000"/>
      <name val="Calibri"/>
      <family val="2"/>
      <charset val="1"/>
    </font>
    <font>
      <b/>
      <sz val="14"/>
      <color rgb="FFFFFFFF"/>
      <name val="Arial"/>
      <family val="2"/>
      <charset val="1"/>
    </font>
    <font>
      <b/>
      <sz val="11"/>
      <color rgb="FFFFFFFF"/>
      <name val="Arial"/>
      <family val="2"/>
      <charset val="1"/>
    </font>
    <font>
      <b/>
      <sz val="9"/>
      <color rgb="FF000000"/>
      <name val="Arial"/>
      <family val="2"/>
      <charset val="1"/>
    </font>
    <font>
      <sz val="8"/>
      <color rgb="FF000000"/>
      <name val="Arial"/>
      <family val="2"/>
      <charset val="1"/>
    </font>
    <font>
      <i/>
      <sz val="8"/>
      <color rgb="FF595959"/>
      <name val="Arial"/>
      <family val="2"/>
      <charset val="1"/>
    </font>
    <font>
      <b/>
      <sz val="10"/>
      <color rgb="FFFFFFFF"/>
      <name val="Arial"/>
      <family val="2"/>
      <charset val="1"/>
    </font>
    <font>
      <b/>
      <sz val="8"/>
      <color rgb="FF000000"/>
      <name val="Arial"/>
      <family val="2"/>
      <charset val="1"/>
    </font>
    <font>
      <sz val="8"/>
      <name val="Arial"/>
      <family val="2"/>
      <charset val="1"/>
    </font>
    <font>
      <i/>
      <sz val="8"/>
      <name val="Arial"/>
      <family val="2"/>
      <charset val="1"/>
    </font>
    <font>
      <b/>
      <sz val="16"/>
      <color theme="1"/>
      <name val="Arial"/>
      <family val="2"/>
      <charset val="1"/>
    </font>
    <font>
      <b/>
      <sz val="14"/>
      <color theme="1"/>
      <name val="Calibri"/>
      <family val="2"/>
      <charset val="1"/>
    </font>
    <font>
      <b/>
      <sz val="9"/>
      <color rgb="FFFFFFFF"/>
      <name val="Arial"/>
      <family val="2"/>
      <charset val="1"/>
    </font>
    <font>
      <b/>
      <sz val="9"/>
      <color theme="1"/>
      <name val="Arial"/>
      <family val="2"/>
      <charset val="1"/>
    </font>
    <font>
      <sz val="8"/>
      <color theme="1"/>
      <name val="Arial"/>
      <family val="2"/>
      <charset val="1"/>
    </font>
    <font>
      <sz val="11"/>
      <color rgb="FFFFFFFF"/>
      <name val="Calibri"/>
      <family val="2"/>
      <charset val="1"/>
    </font>
  </fonts>
  <fills count="11">
    <fill>
      <patternFill patternType="none"/>
    </fill>
    <fill>
      <patternFill patternType="gray125"/>
    </fill>
    <fill>
      <patternFill patternType="solid">
        <fgColor rgb="FFFFFFFF"/>
        <bgColor rgb="FFF2F2F2"/>
      </patternFill>
    </fill>
    <fill>
      <patternFill patternType="solid">
        <fgColor rgb="FFC6D32E"/>
        <bgColor rgb="FFFFCC00"/>
      </patternFill>
    </fill>
    <fill>
      <patternFill patternType="solid">
        <fgColor rgb="FFE2EFDA"/>
        <bgColor rgb="FFF2F2F2"/>
      </patternFill>
    </fill>
    <fill>
      <patternFill patternType="solid">
        <fgColor rgb="FF006699"/>
        <bgColor rgb="FF008080"/>
      </patternFill>
    </fill>
    <fill>
      <patternFill patternType="solid">
        <fgColor rgb="FF4F8096"/>
        <bgColor rgb="FF808080"/>
      </patternFill>
    </fill>
    <fill>
      <patternFill patternType="solid">
        <fgColor rgb="FFD9E1F2"/>
        <bgColor rgb="FFE2EFDA"/>
      </patternFill>
    </fill>
    <fill>
      <patternFill patternType="solid">
        <fgColor rgb="FFF2F2F2"/>
        <bgColor rgb="FFE2EFDA"/>
      </patternFill>
    </fill>
    <fill>
      <patternFill patternType="solid">
        <fgColor rgb="FFFFFF00"/>
        <bgColor rgb="FFF2F2F2"/>
      </patternFill>
    </fill>
    <fill>
      <patternFill patternType="solid">
        <fgColor rgb="FFFFFF00"/>
        <bgColor rgb="FFFFFF00"/>
      </patternFill>
    </fill>
  </fills>
  <borders count="5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BFBFBF"/>
      </left>
      <right/>
      <top style="thin">
        <color rgb="FFBFBFBF"/>
      </top>
      <bottom style="thin">
        <color rgb="FFBFBFBF"/>
      </bottom>
      <diagonal/>
    </border>
    <border>
      <left/>
      <right style="thin">
        <color auto="1"/>
      </right>
      <top style="thin">
        <color rgb="FFBFBFBF"/>
      </top>
      <bottom style="thin">
        <color rgb="FFBFBFBF"/>
      </bottom>
      <diagonal/>
    </border>
    <border>
      <left style="thin">
        <color rgb="FFBFBFBF"/>
      </left>
      <right/>
      <top style="thin">
        <color rgb="FFBFBFBF"/>
      </top>
      <bottom/>
      <diagonal/>
    </border>
    <border>
      <left/>
      <right style="thin">
        <color auto="1"/>
      </right>
      <top style="thin">
        <color rgb="FFBFBFBF"/>
      </top>
      <bottom/>
      <diagonal/>
    </border>
    <border>
      <left style="thin">
        <color auto="1"/>
      </left>
      <right style="thin">
        <color auto="1"/>
      </right>
      <top style="thin">
        <color rgb="FFBFBFBF"/>
      </top>
      <bottom/>
      <diagonal/>
    </border>
    <border>
      <left style="thin">
        <color auto="1"/>
      </left>
      <right style="thin">
        <color rgb="FF595959"/>
      </right>
      <top style="medium">
        <color rgb="FF595959"/>
      </top>
      <bottom/>
      <diagonal/>
    </border>
    <border>
      <left/>
      <right style="thin">
        <color auto="1"/>
      </right>
      <top style="thin">
        <color rgb="FF595959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595959"/>
      </bottom>
      <diagonal/>
    </border>
    <border>
      <left style="thin">
        <color auto="1"/>
      </left>
      <right style="thin">
        <color auto="1"/>
      </right>
      <top style="thin">
        <color rgb="FF595959"/>
      </top>
      <bottom style="thin">
        <color rgb="FFBFBFBF"/>
      </bottom>
      <diagonal/>
    </border>
    <border>
      <left style="thin">
        <color auto="1"/>
      </left>
      <right/>
      <top style="thin">
        <color rgb="FFBFBFBF"/>
      </top>
      <bottom style="thin">
        <color rgb="FFBFBFBF"/>
      </bottom>
      <diagonal/>
    </border>
    <border>
      <left style="thin">
        <color auto="1"/>
      </left>
      <right/>
      <top style="thin">
        <color rgb="FFBFBFBF"/>
      </top>
      <bottom/>
      <diagonal/>
    </border>
    <border>
      <left/>
      <right/>
      <top style="thin">
        <color rgb="FFBFBFBF"/>
      </top>
      <bottom style="thin">
        <color rgb="FFBFBFBF"/>
      </bottom>
      <diagonal/>
    </border>
    <border>
      <left style="thin">
        <color auto="1"/>
      </left>
      <right style="thin">
        <color auto="1"/>
      </right>
      <top/>
      <bottom style="thin">
        <color rgb="FF595959"/>
      </bottom>
      <diagonal/>
    </border>
    <border>
      <left style="thin">
        <color auto="1"/>
      </left>
      <right/>
      <top style="thin">
        <color rgb="FF595959"/>
      </top>
      <bottom style="thin">
        <color rgb="FFBFBFBF"/>
      </bottom>
      <diagonal/>
    </border>
    <border>
      <left/>
      <right style="thin">
        <color auto="1"/>
      </right>
      <top style="thin">
        <color rgb="FF595959"/>
      </top>
      <bottom style="thin">
        <color rgb="FFBFBFBF"/>
      </bottom>
      <diagonal/>
    </border>
    <border>
      <left style="thin">
        <color auto="1"/>
      </left>
      <right/>
      <top style="thin">
        <color rgb="FFBFBFBF"/>
      </top>
      <bottom style="thin">
        <color auto="1"/>
      </bottom>
      <diagonal/>
    </border>
    <border>
      <left/>
      <right style="thin">
        <color auto="1"/>
      </right>
      <top style="thin">
        <color rgb="FFBFBFB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rgb="FFBFBFBF"/>
      </top>
      <bottom/>
      <diagonal/>
    </border>
    <border>
      <left style="thin">
        <color rgb="FFBFBFBF"/>
      </left>
      <right/>
      <top/>
      <bottom/>
      <diagonal/>
    </border>
    <border>
      <left style="thin">
        <color rgb="FFBFBFBF"/>
      </left>
      <right/>
      <top/>
      <bottom style="thin">
        <color rgb="FFBFBFBF"/>
      </bottom>
      <diagonal/>
    </border>
    <border>
      <left/>
      <right/>
      <top/>
      <bottom style="thin">
        <color rgb="FFBFBFBF"/>
      </bottom>
      <diagonal/>
    </border>
    <border>
      <left/>
      <right style="thin">
        <color auto="1"/>
      </right>
      <top/>
      <bottom style="thin">
        <color rgb="FFBFBFBF"/>
      </bottom>
      <diagonal/>
    </border>
    <border>
      <left style="thin">
        <color rgb="FF595959"/>
      </left>
      <right/>
      <top style="thin">
        <color rgb="FF595959"/>
      </top>
      <bottom style="thin">
        <color rgb="FF595959"/>
      </bottom>
      <diagonal/>
    </border>
    <border>
      <left/>
      <right/>
      <top style="thin">
        <color rgb="FF595959"/>
      </top>
      <bottom style="thin">
        <color rgb="FF595959"/>
      </bottom>
      <diagonal/>
    </border>
    <border>
      <left/>
      <right style="thin">
        <color auto="1"/>
      </right>
      <top style="thin">
        <color rgb="FF595959"/>
      </top>
      <bottom style="thin">
        <color rgb="FF595959"/>
      </bottom>
      <diagonal/>
    </border>
    <border>
      <left style="thin">
        <color rgb="FFBFBFBF"/>
      </left>
      <right style="thin">
        <color auto="1"/>
      </right>
      <top style="thin">
        <color rgb="FFBFBFBF"/>
      </top>
      <bottom style="thin">
        <color rgb="FFBFBFBF"/>
      </bottom>
      <diagonal/>
    </border>
    <border>
      <left style="thin">
        <color rgb="FFBFBFBF"/>
      </left>
      <right style="thin">
        <color auto="1"/>
      </right>
      <top style="thin">
        <color rgb="FFBFBFBF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595959"/>
      </left>
      <right/>
      <top style="thin">
        <color rgb="FF595959"/>
      </top>
      <bottom style="thin">
        <color auto="1"/>
      </bottom>
      <diagonal/>
    </border>
    <border>
      <left/>
      <right style="thin">
        <color auto="1"/>
      </right>
      <top style="thin">
        <color rgb="FF595959"/>
      </top>
      <bottom style="thin">
        <color auto="1"/>
      </bottom>
      <diagonal/>
    </border>
    <border>
      <left style="thin">
        <color auto="1"/>
      </left>
      <right/>
      <top/>
      <bottom style="thin">
        <color rgb="FFBFBFBF"/>
      </bottom>
      <diagonal/>
    </border>
    <border>
      <left style="thin">
        <color auto="1"/>
      </left>
      <right/>
      <top style="thin">
        <color rgb="FF595959"/>
      </top>
      <bottom/>
      <diagonal/>
    </border>
    <border>
      <left/>
      <right/>
      <top style="thin">
        <color rgb="FF595959"/>
      </top>
      <bottom/>
      <diagonal/>
    </border>
    <border>
      <left/>
      <right style="thin">
        <color rgb="FF595959"/>
      </right>
      <top style="thin">
        <color rgb="FF595959"/>
      </top>
      <bottom style="thin">
        <color rgb="FFBFBFBF"/>
      </bottom>
      <diagonal/>
    </border>
    <border>
      <left style="thin">
        <color auto="1"/>
      </left>
      <right style="thin">
        <color auto="1"/>
      </right>
      <top style="thin">
        <color rgb="FFBFBFBF"/>
      </top>
      <bottom style="thin">
        <color rgb="FFBFBFBF"/>
      </bottom>
      <diagonal/>
    </border>
    <border>
      <left style="thin">
        <color auto="1"/>
      </left>
      <right/>
      <top style="thin">
        <color rgb="FF595959"/>
      </top>
      <bottom style="thin">
        <color rgb="FF595959"/>
      </bottom>
      <diagonal/>
    </border>
    <border>
      <left/>
      <right style="thin">
        <color rgb="FFBFBFBF"/>
      </right>
      <top style="thin">
        <color rgb="FFBFBFBF"/>
      </top>
      <bottom/>
      <diagonal/>
    </border>
    <border>
      <left/>
      <right style="thin">
        <color rgb="FFBFBFBF"/>
      </right>
      <top/>
      <bottom/>
      <diagonal/>
    </border>
    <border>
      <left/>
      <right style="thin">
        <color rgb="FFBFBFBF"/>
      </right>
      <top/>
      <bottom style="thin">
        <color rgb="FFBFBFBF"/>
      </bottom>
      <diagonal/>
    </border>
    <border>
      <left/>
      <right style="thin">
        <color rgb="FF595959"/>
      </right>
      <top style="thin">
        <color rgb="FF595959"/>
      </top>
      <bottom style="thin">
        <color rgb="FF595959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/>
      <diagonal/>
    </border>
    <border>
      <left/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auto="1"/>
      </left>
      <right/>
      <top style="thin">
        <color auto="1"/>
      </top>
      <bottom style="thin">
        <color rgb="FFBFBFBF"/>
      </bottom>
      <diagonal/>
    </border>
    <border>
      <left style="thin">
        <color auto="1"/>
      </left>
      <right/>
      <top style="thin">
        <color rgb="FF595959"/>
      </top>
      <bottom style="thin">
        <color auto="1"/>
      </bottom>
      <diagonal/>
    </border>
    <border>
      <left/>
      <right/>
      <top style="thin">
        <color rgb="FF595959"/>
      </top>
      <bottom style="thin">
        <color auto="1"/>
      </bottom>
      <diagonal/>
    </border>
    <border>
      <left style="thin">
        <color auto="1"/>
      </left>
      <right style="thin">
        <color rgb="FFBFBFBF"/>
      </right>
      <top/>
      <bottom/>
      <diagonal/>
    </border>
  </borders>
  <cellStyleXfs count="2">
    <xf numFmtId="0" fontId="0" fillId="0" borderId="0"/>
    <xf numFmtId="0" fontId="1" fillId="0" borderId="0"/>
  </cellStyleXfs>
  <cellXfs count="228">
    <xf numFmtId="0" fontId="0" fillId="0" borderId="0" xfId="0"/>
    <xf numFmtId="0" fontId="0" fillId="2" borderId="0" xfId="0" applyFill="1"/>
    <xf numFmtId="0" fontId="5" fillId="0" borderId="3" xfId="0" applyFont="1" applyBorder="1" applyAlignment="1">
      <alignment horizontal="left" vertical="center"/>
    </xf>
    <xf numFmtId="0" fontId="5" fillId="3" borderId="4" xfId="0" applyFont="1" applyFill="1" applyBorder="1" applyAlignment="1">
      <alignment horizontal="center" vertical="center"/>
    </xf>
    <xf numFmtId="0" fontId="5" fillId="0" borderId="5" xfId="0" applyFont="1" applyBorder="1" applyAlignment="1">
      <alignment vertical="center"/>
    </xf>
    <xf numFmtId="0" fontId="6" fillId="3" borderId="6" xfId="0" applyFont="1" applyFill="1" applyBorder="1" applyAlignment="1">
      <alignment horizontal="center" vertical="center"/>
    </xf>
    <xf numFmtId="0" fontId="5" fillId="0" borderId="7" xfId="0" applyFont="1" applyBorder="1" applyAlignment="1">
      <alignment vertical="center"/>
    </xf>
    <xf numFmtId="0" fontId="7" fillId="0" borderId="9" xfId="0" applyFont="1" applyBorder="1"/>
    <xf numFmtId="0" fontId="7" fillId="4" borderId="10" xfId="0" applyFont="1" applyFill="1" applyBorder="1" applyAlignment="1">
      <alignment horizontal="center" vertical="center"/>
    </xf>
    <xf numFmtId="0" fontId="0" fillId="2" borderId="11" xfId="0" applyFill="1" applyBorder="1"/>
    <xf numFmtId="164" fontId="10" fillId="0" borderId="5" xfId="0" applyNumberFormat="1" applyFont="1" applyBorder="1" applyAlignment="1">
      <alignment horizontal="right" vertical="center"/>
    </xf>
    <xf numFmtId="164" fontId="10" fillId="0" borderId="7" xfId="0" applyNumberFormat="1" applyFont="1" applyBorder="1" applyAlignment="1">
      <alignment horizontal="right" vertical="center"/>
    </xf>
    <xf numFmtId="0" fontId="9" fillId="2" borderId="13" xfId="0" applyFont="1" applyFill="1" applyBorder="1" applyAlignment="1">
      <alignment horizontal="left" vertical="center"/>
    </xf>
    <xf numFmtId="0" fontId="0" fillId="2" borderId="15" xfId="0" applyFill="1" applyBorder="1"/>
    <xf numFmtId="164" fontId="10" fillId="2" borderId="5" xfId="0" applyNumberFormat="1" applyFont="1" applyFill="1" applyBorder="1" applyAlignment="1">
      <alignment horizontal="right" vertical="center"/>
    </xf>
    <xf numFmtId="164" fontId="11" fillId="5" borderId="18" xfId="0" applyNumberFormat="1" applyFont="1" applyFill="1" applyBorder="1" applyAlignment="1">
      <alignment horizontal="right" vertical="center"/>
    </xf>
    <xf numFmtId="164" fontId="11" fillId="5" borderId="20" xfId="0" applyNumberFormat="1" applyFont="1" applyFill="1" applyBorder="1" applyAlignment="1">
      <alignment horizontal="right" vertical="center"/>
    </xf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3" xfId="0" applyBorder="1"/>
    <xf numFmtId="0" fontId="0" fillId="0" borderId="24" xfId="0" applyBorder="1"/>
    <xf numFmtId="0" fontId="0" fillId="2" borderId="21" xfId="0" applyFill="1" applyBorder="1"/>
    <xf numFmtId="0" fontId="0" fillId="2" borderId="23" xfId="0" applyFill="1" applyBorder="1"/>
    <xf numFmtId="0" fontId="0" fillId="2" borderId="3" xfId="0" applyFill="1" applyBorder="1"/>
    <xf numFmtId="0" fontId="0" fillId="2" borderId="0" xfId="0" applyFill="1" applyAlignment="1">
      <alignment horizontal="left"/>
    </xf>
    <xf numFmtId="0" fontId="0" fillId="2" borderId="24" xfId="0" applyFill="1" applyBorder="1" applyAlignment="1">
      <alignment horizontal="left"/>
    </xf>
    <xf numFmtId="0" fontId="5" fillId="0" borderId="6" xfId="0" applyFont="1" applyBorder="1"/>
    <xf numFmtId="0" fontId="0" fillId="0" borderId="26" xfId="0" applyBorder="1"/>
    <xf numFmtId="0" fontId="5" fillId="0" borderId="26" xfId="0" applyFont="1" applyBorder="1"/>
    <xf numFmtId="0" fontId="0" fillId="0" borderId="7" xfId="0" applyBorder="1"/>
    <xf numFmtId="0" fontId="5" fillId="0" borderId="27" xfId="0" applyFont="1" applyBorder="1"/>
    <xf numFmtId="0" fontId="5" fillId="0" borderId="0" xfId="0" applyFont="1"/>
    <xf numFmtId="0" fontId="17" fillId="0" borderId="0" xfId="0" applyFont="1"/>
    <xf numFmtId="0" fontId="5" fillId="0" borderId="28" xfId="0" applyFont="1" applyBorder="1"/>
    <xf numFmtId="0" fontId="0" fillId="0" borderId="29" xfId="0" applyBorder="1"/>
    <xf numFmtId="0" fontId="17" fillId="0" borderId="29" xfId="0" applyFont="1" applyBorder="1"/>
    <xf numFmtId="0" fontId="0" fillId="0" borderId="30" xfId="0" applyBorder="1"/>
    <xf numFmtId="0" fontId="18" fillId="4" borderId="32" xfId="0" applyFont="1" applyFill="1" applyBorder="1" applyAlignment="1">
      <alignment horizontal="center" vertical="center"/>
    </xf>
    <xf numFmtId="0" fontId="0" fillId="0" borderId="32" xfId="0" applyBorder="1"/>
    <xf numFmtId="0" fontId="0" fillId="0" borderId="33" xfId="0" applyBorder="1"/>
    <xf numFmtId="0" fontId="20" fillId="6" borderId="6" xfId="0" applyFont="1" applyFill="1" applyBorder="1" applyAlignment="1">
      <alignment horizontal="center" vertical="center" wrapText="1"/>
    </xf>
    <xf numFmtId="0" fontId="20" fillId="6" borderId="26" xfId="0" applyFont="1" applyFill="1" applyBorder="1" applyAlignment="1">
      <alignment horizontal="center" vertical="center" wrapText="1"/>
    </xf>
    <xf numFmtId="0" fontId="20" fillId="6" borderId="7" xfId="0" applyFont="1" applyFill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165" fontId="22" fillId="0" borderId="15" xfId="0" applyNumberFormat="1" applyFont="1" applyBorder="1" applyAlignment="1">
      <alignment horizontal="center" vertical="center"/>
    </xf>
    <xf numFmtId="0" fontId="23" fillId="0" borderId="15" xfId="0" applyFont="1" applyBorder="1" applyAlignment="1">
      <alignment horizontal="center" vertical="center"/>
    </xf>
    <xf numFmtId="0" fontId="22" fillId="0" borderId="15" xfId="0" applyFont="1" applyBorder="1" applyAlignment="1">
      <alignment horizontal="left" vertical="center" wrapText="1"/>
    </xf>
    <xf numFmtId="164" fontId="22" fillId="3" borderId="15" xfId="0" applyNumberFormat="1" applyFont="1" applyFill="1" applyBorder="1" applyAlignment="1">
      <alignment horizontal="right" vertical="center"/>
    </xf>
    <xf numFmtId="164" fontId="22" fillId="0" borderId="5" xfId="0" applyNumberFormat="1" applyFont="1" applyBorder="1" applyAlignment="1">
      <alignment horizontal="right" vertical="center"/>
    </xf>
    <xf numFmtId="164" fontId="21" fillId="8" borderId="5" xfId="0" applyNumberFormat="1" applyFont="1" applyFill="1" applyBorder="1" applyAlignment="1">
      <alignment horizontal="right" vertical="center"/>
    </xf>
    <xf numFmtId="0" fontId="0" fillId="0" borderId="36" xfId="0" applyBorder="1"/>
    <xf numFmtId="164" fontId="19" fillId="5" borderId="38" xfId="0" applyNumberFormat="1" applyFont="1" applyFill="1" applyBorder="1" applyAlignment="1">
      <alignment horizontal="right" vertical="center"/>
    </xf>
    <xf numFmtId="0" fontId="5" fillId="0" borderId="14" xfId="0" applyFont="1" applyBorder="1"/>
    <xf numFmtId="0" fontId="5" fillId="0" borderId="3" xfId="0" applyFont="1" applyBorder="1"/>
    <xf numFmtId="0" fontId="5" fillId="0" borderId="39" xfId="0" applyFont="1" applyBorder="1"/>
    <xf numFmtId="0" fontId="18" fillId="0" borderId="40" xfId="0" applyFont="1" applyBorder="1" applyAlignment="1">
      <alignment vertical="center"/>
    </xf>
    <xf numFmtId="0" fontId="18" fillId="0" borderId="41" xfId="0" applyFont="1" applyBorder="1" applyAlignment="1">
      <alignment vertical="center"/>
    </xf>
    <xf numFmtId="0" fontId="24" fillId="6" borderId="14" xfId="0" applyFont="1" applyFill="1" applyBorder="1" applyAlignment="1">
      <alignment horizontal="center" vertical="center" wrapText="1"/>
    </xf>
    <xf numFmtId="0" fontId="24" fillId="6" borderId="26" xfId="0" applyFont="1" applyFill="1" applyBorder="1" applyAlignment="1">
      <alignment horizontal="center" vertical="center" wrapText="1"/>
    </xf>
    <xf numFmtId="0" fontId="24" fillId="6" borderId="7" xfId="0" applyFont="1" applyFill="1" applyBorder="1" applyAlignment="1">
      <alignment horizontal="center" vertical="center" wrapText="1"/>
    </xf>
    <xf numFmtId="0" fontId="0" fillId="0" borderId="14" xfId="0" applyBorder="1"/>
    <xf numFmtId="0" fontId="25" fillId="0" borderId="26" xfId="0" applyFont="1" applyBorder="1" applyAlignment="1">
      <alignment horizontal="right" vertical="center"/>
    </xf>
    <xf numFmtId="0" fontId="25" fillId="4" borderId="26" xfId="0" applyFont="1" applyFill="1" applyBorder="1" applyAlignment="1">
      <alignment horizontal="center" vertical="center"/>
    </xf>
    <xf numFmtId="0" fontId="25" fillId="4" borderId="7" xfId="0" applyFont="1" applyFill="1" applyBorder="1" applyAlignment="1">
      <alignment horizontal="center" vertical="center"/>
    </xf>
    <xf numFmtId="0" fontId="22" fillId="0" borderId="14" xfId="0" applyFont="1" applyBorder="1" applyAlignment="1">
      <alignment horizontal="center" vertical="center" wrapText="1"/>
    </xf>
    <xf numFmtId="0" fontId="26" fillId="0" borderId="26" xfId="0" applyFont="1" applyBorder="1" applyAlignment="1">
      <alignment horizontal="left" vertical="center" wrapText="1"/>
    </xf>
    <xf numFmtId="0" fontId="22" fillId="0" borderId="26" xfId="0" applyFont="1" applyBorder="1" applyAlignment="1">
      <alignment horizontal="center" vertical="center"/>
    </xf>
    <xf numFmtId="166" fontId="22" fillId="3" borderId="26" xfId="0" applyNumberFormat="1" applyFont="1" applyFill="1" applyBorder="1" applyAlignment="1">
      <alignment horizontal="right" vertical="center"/>
    </xf>
    <xf numFmtId="165" fontId="22" fillId="0" borderId="26" xfId="0" applyNumberFormat="1" applyFont="1" applyBorder="1" applyAlignment="1">
      <alignment horizontal="right" vertical="center"/>
    </xf>
    <xf numFmtId="165" fontId="22" fillId="0" borderId="7" xfId="0" applyNumberFormat="1" applyFont="1" applyBorder="1" applyAlignment="1">
      <alignment horizontal="right" vertical="center"/>
    </xf>
    <xf numFmtId="0" fontId="22" fillId="0" borderId="3" xfId="0" applyFont="1" applyBorder="1" applyAlignment="1">
      <alignment horizontal="center" vertical="center" wrapText="1"/>
    </xf>
    <xf numFmtId="0" fontId="26" fillId="0" borderId="0" xfId="0" applyFont="1" applyAlignment="1">
      <alignment horizontal="left" vertical="center" wrapText="1"/>
    </xf>
    <xf numFmtId="0" fontId="22" fillId="0" borderId="0" xfId="0" applyFont="1" applyAlignment="1">
      <alignment horizontal="center" vertical="center"/>
    </xf>
    <xf numFmtId="166" fontId="22" fillId="3" borderId="0" xfId="0" applyNumberFormat="1" applyFont="1" applyFill="1" applyAlignment="1">
      <alignment horizontal="right" vertical="center"/>
    </xf>
    <xf numFmtId="165" fontId="22" fillId="0" borderId="0" xfId="0" applyNumberFormat="1" applyFont="1" applyAlignment="1">
      <alignment horizontal="right" vertical="center"/>
    </xf>
    <xf numFmtId="165" fontId="22" fillId="0" borderId="24" xfId="0" applyNumberFormat="1" applyFont="1" applyBorder="1" applyAlignment="1">
      <alignment horizontal="right" vertical="center"/>
    </xf>
    <xf numFmtId="164" fontId="22" fillId="0" borderId="26" xfId="0" applyNumberFormat="1" applyFont="1" applyBorder="1" applyAlignment="1">
      <alignment horizontal="right" vertical="center"/>
    </xf>
    <xf numFmtId="0" fontId="22" fillId="0" borderId="39" xfId="0" applyFont="1" applyBorder="1" applyAlignment="1">
      <alignment horizontal="center" vertical="center" wrapText="1"/>
    </xf>
    <xf numFmtId="0" fontId="26" fillId="0" borderId="29" xfId="0" applyFont="1" applyBorder="1" applyAlignment="1">
      <alignment horizontal="left" vertical="center" wrapText="1"/>
    </xf>
    <xf numFmtId="0" fontId="22" fillId="0" borderId="29" xfId="0" applyFont="1" applyBorder="1" applyAlignment="1">
      <alignment horizontal="center" vertical="center"/>
    </xf>
    <xf numFmtId="166" fontId="22" fillId="3" borderId="29" xfId="0" applyNumberFormat="1" applyFont="1" applyFill="1" applyBorder="1" applyAlignment="1">
      <alignment horizontal="right" vertical="center"/>
    </xf>
    <xf numFmtId="165" fontId="22" fillId="0" borderId="29" xfId="0" applyNumberFormat="1" applyFont="1" applyBorder="1" applyAlignment="1">
      <alignment horizontal="right" vertical="center"/>
    </xf>
    <xf numFmtId="165" fontId="22" fillId="0" borderId="30" xfId="0" applyNumberFormat="1" applyFont="1" applyBorder="1" applyAlignment="1">
      <alignment horizontal="right" vertical="center"/>
    </xf>
    <xf numFmtId="166" fontId="0" fillId="0" borderId="26" xfId="0" applyNumberFormat="1" applyBorder="1"/>
    <xf numFmtId="166" fontId="0" fillId="0" borderId="7" xfId="0" applyNumberFormat="1" applyBorder="1"/>
    <xf numFmtId="0" fontId="21" fillId="8" borderId="3" xfId="0" applyFont="1" applyFill="1" applyBorder="1" applyAlignment="1">
      <alignment horizontal="left"/>
    </xf>
    <xf numFmtId="164" fontId="21" fillId="8" borderId="24" xfId="0" applyNumberFormat="1" applyFont="1" applyFill="1" applyBorder="1" applyAlignment="1">
      <alignment horizontal="right" vertical="center"/>
    </xf>
    <xf numFmtId="0" fontId="0" fillId="0" borderId="44" xfId="0" applyBorder="1"/>
    <xf numFmtId="164" fontId="19" fillId="5" borderId="25" xfId="0" applyNumberFormat="1" applyFont="1" applyFill="1" applyBorder="1" applyAlignment="1">
      <alignment horizontal="right" vertical="center"/>
    </xf>
    <xf numFmtId="0" fontId="19" fillId="2" borderId="0" xfId="0" applyFont="1" applyFill="1" applyAlignment="1">
      <alignment horizontal="center" vertical="center" wrapText="1"/>
    </xf>
    <xf numFmtId="164" fontId="19" fillId="2" borderId="0" xfId="0" applyNumberFormat="1" applyFont="1" applyFill="1" applyAlignment="1">
      <alignment horizontal="right" vertical="center"/>
    </xf>
    <xf numFmtId="0" fontId="27" fillId="0" borderId="0" xfId="0" applyFont="1"/>
    <xf numFmtId="0" fontId="0" fillId="0" borderId="45" xfId="0" applyBorder="1"/>
    <xf numFmtId="0" fontId="0" fillId="0" borderId="46" xfId="0" applyBorder="1"/>
    <xf numFmtId="0" fontId="5" fillId="0" borderId="29" xfId="0" applyFont="1" applyBorder="1"/>
    <xf numFmtId="0" fontId="0" fillId="0" borderId="47" xfId="0" applyBorder="1"/>
    <xf numFmtId="0" fontId="0" fillId="0" borderId="48" xfId="0" applyBorder="1"/>
    <xf numFmtId="0" fontId="20" fillId="6" borderId="45" xfId="0" applyFont="1" applyFill="1" applyBorder="1" applyAlignment="1">
      <alignment horizontal="center" vertical="center" wrapText="1"/>
    </xf>
    <xf numFmtId="0" fontId="22" fillId="0" borderId="4" xfId="0" applyFont="1" applyBorder="1" applyAlignment="1">
      <alignment horizontal="left" vertical="center" wrapText="1"/>
    </xf>
    <xf numFmtId="164" fontId="22" fillId="0" borderId="51" xfId="0" applyNumberFormat="1" applyFont="1" applyBorder="1" applyAlignment="1">
      <alignment horizontal="right" vertical="center"/>
    </xf>
    <xf numFmtId="0" fontId="22" fillId="0" borderId="6" xfId="0" applyFont="1" applyBorder="1" applyAlignment="1">
      <alignment horizontal="left" vertical="center" wrapText="1"/>
    </xf>
    <xf numFmtId="165" fontId="22" fillId="0" borderId="26" xfId="0" applyNumberFormat="1" applyFont="1" applyBorder="1" applyAlignment="1">
      <alignment horizontal="center" vertical="center"/>
    </xf>
    <xf numFmtId="0" fontId="23" fillId="0" borderId="26" xfId="0" applyFont="1" applyBorder="1" applyAlignment="1">
      <alignment horizontal="center" vertical="center"/>
    </xf>
    <xf numFmtId="0" fontId="22" fillId="0" borderId="26" xfId="0" applyFont="1" applyBorder="1" applyAlignment="1">
      <alignment horizontal="left" vertical="center" wrapText="1"/>
    </xf>
    <xf numFmtId="164" fontId="22" fillId="0" borderId="45" xfId="0" applyNumberFormat="1" applyFont="1" applyBorder="1" applyAlignment="1">
      <alignment horizontal="right" vertical="center"/>
    </xf>
    <xf numFmtId="164" fontId="21" fillId="8" borderId="51" xfId="0" applyNumberFormat="1" applyFont="1" applyFill="1" applyBorder="1" applyAlignment="1">
      <alignment horizontal="right" vertical="center"/>
    </xf>
    <xf numFmtId="164" fontId="19" fillId="5" borderId="48" xfId="0" applyNumberFormat="1" applyFont="1" applyFill="1" applyBorder="1" applyAlignment="1">
      <alignment horizontal="right" vertical="center"/>
    </xf>
    <xf numFmtId="0" fontId="16" fillId="2" borderId="21" xfId="0" applyFont="1" applyFill="1" applyBorder="1"/>
    <xf numFmtId="0" fontId="16" fillId="2" borderId="52" xfId="0" applyFont="1" applyFill="1" applyBorder="1"/>
    <xf numFmtId="0" fontId="16" fillId="2" borderId="22" xfId="0" applyFont="1" applyFill="1" applyBorder="1"/>
    <xf numFmtId="0" fontId="16" fillId="2" borderId="23" xfId="0" applyFont="1" applyFill="1" applyBorder="1"/>
    <xf numFmtId="0" fontId="16" fillId="2" borderId="3" xfId="0" applyFont="1" applyFill="1" applyBorder="1"/>
    <xf numFmtId="0" fontId="5" fillId="2" borderId="3" xfId="0" applyFont="1" applyFill="1" applyBorder="1"/>
    <xf numFmtId="0" fontId="16" fillId="2" borderId="26" xfId="0" applyFont="1" applyFill="1" applyBorder="1"/>
    <xf numFmtId="0" fontId="5" fillId="2" borderId="26" xfId="0" applyFont="1" applyFill="1" applyBorder="1"/>
    <xf numFmtId="0" fontId="16" fillId="2" borderId="7" xfId="0" applyFont="1" applyFill="1" applyBorder="1"/>
    <xf numFmtId="0" fontId="16" fillId="2" borderId="0" xfId="0" applyFont="1" applyFill="1"/>
    <xf numFmtId="0" fontId="5" fillId="2" borderId="0" xfId="0" applyFont="1" applyFill="1"/>
    <xf numFmtId="0" fontId="16" fillId="2" borderId="24" xfId="0" applyFont="1" applyFill="1" applyBorder="1"/>
    <xf numFmtId="0" fontId="17" fillId="2" borderId="0" xfId="0" applyFont="1" applyFill="1"/>
    <xf numFmtId="0" fontId="18" fillId="0" borderId="3" xfId="0" applyFont="1" applyBorder="1"/>
    <xf numFmtId="0" fontId="18" fillId="2" borderId="0" xfId="0" applyFont="1" applyFill="1"/>
    <xf numFmtId="0" fontId="18" fillId="2" borderId="0" xfId="0" applyFont="1" applyFill="1" applyAlignment="1">
      <alignment horizontal="center"/>
    </xf>
    <xf numFmtId="0" fontId="16" fillId="2" borderId="14" xfId="0" applyFont="1" applyFill="1" applyBorder="1"/>
    <xf numFmtId="0" fontId="19" fillId="5" borderId="13" xfId="0" applyFont="1" applyFill="1" applyBorder="1"/>
    <xf numFmtId="0" fontId="19" fillId="5" borderId="15" xfId="0" applyFont="1" applyFill="1" applyBorder="1"/>
    <xf numFmtId="0" fontId="19" fillId="5" borderId="7" xfId="0" applyFont="1" applyFill="1" applyBorder="1" applyAlignment="1">
      <alignment horizontal="center"/>
    </xf>
    <xf numFmtId="0" fontId="24" fillId="6" borderId="14" xfId="0" applyFont="1" applyFill="1" applyBorder="1" applyAlignment="1">
      <alignment horizontal="center"/>
    </xf>
    <xf numFmtId="0" fontId="24" fillId="6" borderId="26" xfId="0" applyFont="1" applyFill="1" applyBorder="1" applyAlignment="1">
      <alignment horizontal="center"/>
    </xf>
    <xf numFmtId="0" fontId="24" fillId="6" borderId="7" xfId="0" applyFont="1" applyFill="1" applyBorder="1" applyAlignment="1">
      <alignment horizontal="center"/>
    </xf>
    <xf numFmtId="0" fontId="22" fillId="2" borderId="14" xfId="0" applyFont="1" applyFill="1" applyBorder="1" applyAlignment="1">
      <alignment horizontal="center" vertical="center" wrapText="1"/>
    </xf>
    <xf numFmtId="0" fontId="22" fillId="2" borderId="26" xfId="0" applyFont="1" applyFill="1" applyBorder="1" applyAlignment="1">
      <alignment horizontal="left"/>
    </xf>
    <xf numFmtId="0" fontId="22" fillId="2" borderId="26" xfId="0" applyFont="1" applyFill="1" applyBorder="1" applyAlignment="1">
      <alignment horizontal="center"/>
    </xf>
    <xf numFmtId="166" fontId="22" fillId="3" borderId="26" xfId="0" applyNumberFormat="1" applyFont="1" applyFill="1" applyBorder="1" applyAlignment="1">
      <alignment horizontal="right"/>
    </xf>
    <xf numFmtId="166" fontId="22" fillId="2" borderId="7" xfId="0" applyNumberFormat="1" applyFont="1" applyFill="1" applyBorder="1" applyAlignment="1">
      <alignment horizontal="right"/>
    </xf>
    <xf numFmtId="0" fontId="16" fillId="2" borderId="13" xfId="0" applyFont="1" applyFill="1" applyBorder="1"/>
    <xf numFmtId="0" fontId="21" fillId="8" borderId="0" xfId="0" applyFont="1" applyFill="1" applyAlignment="1">
      <alignment horizontal="left"/>
    </xf>
    <xf numFmtId="166" fontId="21" fillId="8" borderId="24" xfId="0" applyNumberFormat="1" applyFont="1" applyFill="1" applyBorder="1" applyAlignment="1">
      <alignment horizontal="right"/>
    </xf>
    <xf numFmtId="0" fontId="16" fillId="2" borderId="44" xfId="0" applyFont="1" applyFill="1" applyBorder="1"/>
    <xf numFmtId="0" fontId="16" fillId="2" borderId="41" xfId="0" applyFont="1" applyFill="1" applyBorder="1"/>
    <xf numFmtId="0" fontId="16" fillId="2" borderId="10" xfId="0" applyFont="1" applyFill="1" applyBorder="1"/>
    <xf numFmtId="0" fontId="16" fillId="2" borderId="53" xfId="0" applyFont="1" applyFill="1" applyBorder="1"/>
    <xf numFmtId="0" fontId="19" fillId="5" borderId="53" xfId="0" applyFont="1" applyFill="1" applyBorder="1" applyAlignment="1">
      <alignment horizontal="left"/>
    </xf>
    <xf numFmtId="0" fontId="19" fillId="5" borderId="54" xfId="0" applyFont="1" applyFill="1" applyBorder="1" applyAlignment="1">
      <alignment horizontal="left"/>
    </xf>
    <xf numFmtId="166" fontId="19" fillId="5" borderId="38" xfId="0" applyNumberFormat="1" applyFont="1" applyFill="1" applyBorder="1" applyAlignment="1">
      <alignment horizontal="right"/>
    </xf>
    <xf numFmtId="0" fontId="6" fillId="2" borderId="6" xfId="0" applyFont="1" applyFill="1" applyBorder="1"/>
    <xf numFmtId="0" fontId="6" fillId="2" borderId="26" xfId="0" applyFont="1" applyFill="1" applyBorder="1"/>
    <xf numFmtId="0" fontId="6" fillId="2" borderId="27" xfId="0" applyFont="1" applyFill="1" applyBorder="1"/>
    <xf numFmtId="0" fontId="6" fillId="2" borderId="0" xfId="0" applyFont="1" applyFill="1"/>
    <xf numFmtId="0" fontId="28" fillId="2" borderId="0" xfId="0" applyFont="1" applyFill="1"/>
    <xf numFmtId="0" fontId="29" fillId="4" borderId="41" xfId="0" applyFont="1" applyFill="1" applyBorder="1" applyAlignment="1">
      <alignment horizontal="center"/>
    </xf>
    <xf numFmtId="0" fontId="0" fillId="0" borderId="41" xfId="0" applyBorder="1"/>
    <xf numFmtId="0" fontId="0" fillId="0" borderId="10" xfId="0" applyBorder="1"/>
    <xf numFmtId="0" fontId="20" fillId="6" borderId="6" xfId="0" applyFont="1" applyFill="1" applyBorder="1" applyAlignment="1">
      <alignment horizontal="center"/>
    </xf>
    <xf numFmtId="0" fontId="20" fillId="6" borderId="26" xfId="0" applyFont="1" applyFill="1" applyBorder="1" applyAlignment="1">
      <alignment horizontal="center"/>
    </xf>
    <xf numFmtId="0" fontId="30" fillId="6" borderId="26" xfId="0" applyFont="1" applyFill="1" applyBorder="1" applyAlignment="1">
      <alignment horizontal="center" wrapText="1"/>
    </xf>
    <xf numFmtId="0" fontId="30" fillId="6" borderId="7" xfId="0" applyFont="1" applyFill="1" applyBorder="1" applyAlignment="1">
      <alignment horizontal="center" wrapText="1"/>
    </xf>
    <xf numFmtId="0" fontId="32" fillId="2" borderId="6" xfId="0" applyFont="1" applyFill="1" applyBorder="1" applyAlignment="1">
      <alignment horizontal="center" vertical="center"/>
    </xf>
    <xf numFmtId="165" fontId="32" fillId="2" borderId="26" xfId="0" applyNumberFormat="1" applyFont="1" applyFill="1" applyBorder="1" applyAlignment="1">
      <alignment horizontal="center" vertical="center"/>
    </xf>
    <xf numFmtId="0" fontId="23" fillId="2" borderId="26" xfId="0" applyFont="1" applyFill="1" applyBorder="1" applyAlignment="1">
      <alignment horizontal="center" vertical="center" wrapText="1"/>
    </xf>
    <xf numFmtId="0" fontId="32" fillId="2" borderId="26" xfId="0" applyFont="1" applyFill="1" applyBorder="1" applyAlignment="1">
      <alignment horizontal="left" vertical="center" wrapText="1"/>
    </xf>
    <xf numFmtId="166" fontId="32" fillId="3" borderId="26" xfId="0" applyNumberFormat="1" applyFont="1" applyFill="1" applyBorder="1" applyAlignment="1">
      <alignment horizontal="right"/>
    </xf>
    <xf numFmtId="164" fontId="32" fillId="2" borderId="7" xfId="0" applyNumberFormat="1" applyFont="1" applyFill="1" applyBorder="1" applyAlignment="1">
      <alignment horizontal="right"/>
    </xf>
    <xf numFmtId="0" fontId="0" fillId="0" borderId="55" xfId="0" applyBorder="1"/>
    <xf numFmtId="166" fontId="32" fillId="3" borderId="15" xfId="0" applyNumberFormat="1" applyFont="1" applyFill="1" applyBorder="1" applyAlignment="1">
      <alignment horizontal="right"/>
    </xf>
    <xf numFmtId="164" fontId="32" fillId="2" borderId="5" xfId="0" applyNumberFormat="1" applyFont="1" applyFill="1" applyBorder="1" applyAlignment="1">
      <alignment horizontal="right"/>
    </xf>
    <xf numFmtId="0" fontId="31" fillId="8" borderId="6" xfId="0" applyFont="1" applyFill="1" applyBorder="1"/>
    <xf numFmtId="0" fontId="0" fillId="8" borderId="26" xfId="0" applyFill="1" applyBorder="1"/>
    <xf numFmtId="164" fontId="31" fillId="8" borderId="7" xfId="0" applyNumberFormat="1" applyFont="1" applyFill="1" applyBorder="1" applyAlignment="1">
      <alignment horizontal="right"/>
    </xf>
    <xf numFmtId="0" fontId="19" fillId="5" borderId="37" xfId="0" applyFont="1" applyFill="1" applyBorder="1" applyAlignment="1">
      <alignment horizontal="left"/>
    </xf>
    <xf numFmtId="0" fontId="0" fillId="0" borderId="54" xfId="0" applyBorder="1"/>
    <xf numFmtId="0" fontId="33" fillId="5" borderId="54" xfId="0" applyFont="1" applyFill="1" applyBorder="1"/>
    <xf numFmtId="164" fontId="19" fillId="5" borderId="38" xfId="0" applyNumberFormat="1" applyFont="1" applyFill="1" applyBorder="1" applyAlignment="1">
      <alignment horizontal="right"/>
    </xf>
    <xf numFmtId="0" fontId="32" fillId="9" borderId="6" xfId="0" applyFont="1" applyFill="1" applyBorder="1" applyAlignment="1">
      <alignment horizontal="center" vertical="center"/>
    </xf>
    <xf numFmtId="165" fontId="32" fillId="9" borderId="26" xfId="0" applyNumberFormat="1" applyFont="1" applyFill="1" applyBorder="1" applyAlignment="1">
      <alignment horizontal="center" vertical="center"/>
    </xf>
    <xf numFmtId="0" fontId="23" fillId="9" borderId="26" xfId="0" applyFont="1" applyFill="1" applyBorder="1" applyAlignment="1">
      <alignment horizontal="center" vertical="center" wrapText="1"/>
    </xf>
    <xf numFmtId="0" fontId="32" fillId="9" borderId="26" xfId="0" applyFont="1" applyFill="1" applyBorder="1" applyAlignment="1">
      <alignment horizontal="left" vertical="center" wrapText="1"/>
    </xf>
    <xf numFmtId="0" fontId="32" fillId="9" borderId="15" xfId="0" applyFont="1" applyFill="1" applyBorder="1" applyAlignment="1">
      <alignment horizontal="center" vertical="center"/>
    </xf>
    <xf numFmtId="165" fontId="32" fillId="9" borderId="15" xfId="0" applyNumberFormat="1" applyFont="1" applyFill="1" applyBorder="1" applyAlignment="1">
      <alignment horizontal="center" vertical="center"/>
    </xf>
    <xf numFmtId="0" fontId="23" fillId="9" borderId="15" xfId="0" applyFont="1" applyFill="1" applyBorder="1" applyAlignment="1">
      <alignment horizontal="center" vertical="center" wrapText="1"/>
    </xf>
    <xf numFmtId="0" fontId="32" fillId="9" borderId="15" xfId="0" applyFont="1" applyFill="1" applyBorder="1" applyAlignment="1">
      <alignment horizontal="left" vertical="center" wrapText="1"/>
    </xf>
    <xf numFmtId="0" fontId="22" fillId="10" borderId="4" xfId="0" applyFont="1" applyFill="1" applyBorder="1" applyAlignment="1">
      <alignment horizontal="left" vertical="center" wrapText="1"/>
    </xf>
    <xf numFmtId="0" fontId="11" fillId="5" borderId="19" xfId="0" applyFont="1" applyFill="1" applyBorder="1" applyAlignment="1">
      <alignment horizontal="left" vertical="center"/>
    </xf>
    <xf numFmtId="0" fontId="9" fillId="0" borderId="13" xfId="0" applyFont="1" applyBorder="1" applyAlignment="1">
      <alignment horizontal="left" vertical="center"/>
    </xf>
    <xf numFmtId="0" fontId="9" fillId="0" borderId="14" xfId="0" applyFont="1" applyBorder="1" applyAlignment="1">
      <alignment horizontal="left" vertical="center"/>
    </xf>
    <xf numFmtId="0" fontId="0" fillId="0" borderId="16" xfId="0" applyBorder="1" applyAlignment="1">
      <alignment horizontal="center"/>
    </xf>
    <xf numFmtId="0" fontId="11" fillId="5" borderId="17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2" xfId="0" applyBorder="1" applyAlignment="1">
      <alignment horizontal="center"/>
    </xf>
    <xf numFmtId="0" fontId="8" fillId="5" borderId="8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6" fillId="0" borderId="24" xfId="0" applyFont="1" applyBorder="1" applyAlignment="1">
      <alignment horizontal="left" vertical="top" wrapText="1"/>
    </xf>
    <xf numFmtId="0" fontId="16" fillId="0" borderId="25" xfId="0" applyFont="1" applyBorder="1" applyAlignment="1">
      <alignment horizontal="left" vertical="top" wrapText="1"/>
    </xf>
    <xf numFmtId="0" fontId="16" fillId="2" borderId="24" xfId="0" applyFont="1" applyFill="1" applyBorder="1" applyAlignment="1">
      <alignment horizontal="left" vertical="top" wrapText="1"/>
    </xf>
    <xf numFmtId="0" fontId="16" fillId="2" borderId="25" xfId="0" applyFont="1" applyFill="1" applyBorder="1" applyAlignment="1">
      <alignment horizontal="left" vertical="top" wrapText="1"/>
    </xf>
    <xf numFmtId="0" fontId="15" fillId="0" borderId="24" xfId="0" applyFont="1" applyBorder="1" applyAlignment="1">
      <alignment horizontal="left" vertical="top" wrapText="1"/>
    </xf>
    <xf numFmtId="0" fontId="13" fillId="0" borderId="24" xfId="0" applyFont="1" applyBorder="1" applyAlignment="1">
      <alignment horizontal="left" vertical="top" wrapText="1"/>
    </xf>
    <xf numFmtId="0" fontId="14" fillId="0" borderId="24" xfId="0" applyFont="1" applyBorder="1" applyAlignment="1">
      <alignment horizontal="left" vertical="top" wrapText="1"/>
    </xf>
    <xf numFmtId="0" fontId="5" fillId="0" borderId="24" xfId="0" applyFont="1" applyBorder="1" applyAlignment="1">
      <alignment horizontal="left" vertical="top" wrapText="1"/>
    </xf>
    <xf numFmtId="0" fontId="12" fillId="5" borderId="2" xfId="0" applyFont="1" applyFill="1" applyBorder="1" applyAlignment="1">
      <alignment horizontal="left" vertical="center" wrapText="1"/>
    </xf>
    <xf numFmtId="0" fontId="18" fillId="0" borderId="31" xfId="0" applyFont="1" applyBorder="1" applyAlignment="1">
      <alignment horizontal="left" vertical="center"/>
    </xf>
    <xf numFmtId="0" fontId="19" fillId="5" borderId="34" xfId="0" applyFont="1" applyFill="1" applyBorder="1" applyAlignment="1">
      <alignment horizontal="center" vertical="center" wrapText="1"/>
    </xf>
    <xf numFmtId="0" fontId="21" fillId="7" borderId="35" xfId="0" applyFont="1" applyFill="1" applyBorder="1" applyAlignment="1">
      <alignment horizontal="left" vertical="center"/>
    </xf>
    <xf numFmtId="0" fontId="21" fillId="8" borderId="4" xfId="0" applyFont="1" applyFill="1" applyBorder="1"/>
    <xf numFmtId="0" fontId="19" fillId="5" borderId="37" xfId="0" applyFont="1" applyFill="1" applyBorder="1" applyAlignment="1">
      <alignment horizontal="left" vertical="center" wrapText="1"/>
    </xf>
    <xf numFmtId="0" fontId="21" fillId="7" borderId="8" xfId="0" applyFont="1" applyFill="1" applyBorder="1" applyAlignment="1">
      <alignment horizontal="left" vertical="center"/>
    </xf>
    <xf numFmtId="0" fontId="21" fillId="8" borderId="13" xfId="0" applyFont="1" applyFill="1" applyBorder="1" applyAlignment="1">
      <alignment horizontal="left"/>
    </xf>
    <xf numFmtId="0" fontId="21" fillId="8" borderId="3" xfId="0" applyFont="1" applyFill="1" applyBorder="1" applyAlignment="1">
      <alignment horizontal="left"/>
    </xf>
    <xf numFmtId="0" fontId="19" fillId="5" borderId="36" xfId="0" applyFont="1" applyFill="1" applyBorder="1" applyAlignment="1">
      <alignment horizontal="center" vertical="center" wrapText="1"/>
    </xf>
    <xf numFmtId="0" fontId="18" fillId="4" borderId="42" xfId="0" applyFont="1" applyFill="1" applyBorder="1" applyAlignment="1">
      <alignment horizontal="center" vertical="center"/>
    </xf>
    <xf numFmtId="0" fontId="23" fillId="0" borderId="8" xfId="0" applyFont="1" applyBorder="1" applyAlignment="1">
      <alignment horizontal="left" vertical="top" wrapText="1"/>
    </xf>
    <xf numFmtId="0" fontId="19" fillId="5" borderId="43" xfId="0" applyFont="1" applyFill="1" applyBorder="1" applyAlignment="1">
      <alignment horizontal="center" vertical="center" wrapText="1"/>
    </xf>
    <xf numFmtId="0" fontId="20" fillId="6" borderId="0" xfId="0" applyFont="1" applyFill="1" applyAlignment="1">
      <alignment horizontal="center" vertical="center" wrapText="1"/>
    </xf>
    <xf numFmtId="0" fontId="20" fillId="6" borderId="24" xfId="0" applyFont="1" applyFill="1" applyBorder="1" applyAlignment="1">
      <alignment horizontal="center" vertical="center" wrapText="1"/>
    </xf>
    <xf numFmtId="0" fontId="19" fillId="5" borderId="31" xfId="0" applyFont="1" applyFill="1" applyBorder="1" applyAlignment="1">
      <alignment horizontal="left" vertical="center" wrapText="1"/>
    </xf>
    <xf numFmtId="0" fontId="18" fillId="4" borderId="31" xfId="0" applyFont="1" applyFill="1" applyBorder="1" applyAlignment="1">
      <alignment horizontal="center" vertical="center"/>
    </xf>
    <xf numFmtId="0" fontId="19" fillId="5" borderId="49" xfId="0" applyFont="1" applyFill="1" applyBorder="1" applyAlignment="1">
      <alignment horizontal="center" vertical="center" wrapText="1"/>
    </xf>
    <xf numFmtId="0" fontId="21" fillId="7" borderId="50" xfId="0" applyFont="1" applyFill="1" applyBorder="1" applyAlignment="1">
      <alignment horizontal="left" vertical="center"/>
    </xf>
    <xf numFmtId="0" fontId="23" fillId="8" borderId="2" xfId="0" applyFont="1" applyFill="1" applyBorder="1" applyAlignment="1">
      <alignment horizontal="left" wrapText="1"/>
    </xf>
    <xf numFmtId="0" fontId="29" fillId="2" borderId="31" xfId="0" applyFont="1" applyFill="1" applyBorder="1" applyAlignment="1">
      <alignment horizontal="left"/>
    </xf>
    <xf numFmtId="0" fontId="19" fillId="5" borderId="35" xfId="0" applyFont="1" applyFill="1" applyBorder="1" applyAlignment="1">
      <alignment horizontal="center"/>
    </xf>
    <xf numFmtId="0" fontId="31" fillId="7" borderId="35" xfId="0" applyFont="1" applyFill="1" applyBorder="1" applyAlignment="1">
      <alignment horizontal="left"/>
    </xf>
    <xf numFmtId="0" fontId="0" fillId="0" borderId="0" xfId="0"/>
  </cellXfs>
  <cellStyles count="2">
    <cellStyle name="Standard" xfId="0" builtinId="0"/>
    <cellStyle name="Standard 12" xfId="1" xr:uid="{00000000-0005-0000-0000-000006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2F2F2"/>
      <rgbColor rgb="FFCCFFFF"/>
      <rgbColor rgb="FF660066"/>
      <rgbColor rgb="FFFF8080"/>
      <rgbColor rgb="FF006699"/>
      <rgbColor rgb="FFD9E1F2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EFDA"/>
      <rgbColor rgb="FFFFFF99"/>
      <rgbColor rgb="FF99CCFF"/>
      <rgbColor rgb="FFFF99CC"/>
      <rgbColor rgb="FFCC99FF"/>
      <rgbColor rgb="FFFFCC99"/>
      <rgbColor rgb="FF3366FF"/>
      <rgbColor rgb="FF33CCCC"/>
      <rgbColor rgb="FFC6D32E"/>
      <rgbColor rgb="FFFFCC00"/>
      <rgbColor rgb="FFFF9900"/>
      <rgbColor rgb="FFFF6600"/>
      <rgbColor rgb="FF4F8096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595959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6D32E"/>
  </sheetPr>
  <dimension ref="B3:D44"/>
  <sheetViews>
    <sheetView showGridLines="0" topLeftCell="A15" zoomScale="88" zoomScaleNormal="88" workbookViewId="0">
      <selection activeCell="C54" sqref="C54"/>
    </sheetView>
  </sheetViews>
  <sheetFormatPr baseColWidth="10" defaultColWidth="8.81640625" defaultRowHeight="14.5" x14ac:dyDescent="0.35"/>
  <cols>
    <col min="1" max="1" width="2" style="1" customWidth="1"/>
    <col min="2" max="2" width="39.453125" style="1" customWidth="1"/>
    <col min="3" max="3" width="55" style="1" customWidth="1"/>
    <col min="4" max="4" width="28" style="1" customWidth="1"/>
    <col min="5" max="5" width="18" style="1" customWidth="1"/>
    <col min="6" max="6" width="3" style="1" customWidth="1"/>
    <col min="7" max="16384" width="8.81640625" style="1"/>
  </cols>
  <sheetData>
    <row r="3" spans="2:4" ht="15" customHeight="1" x14ac:dyDescent="0.35">
      <c r="B3" s="193"/>
      <c r="C3" s="193"/>
      <c r="D3" s="193"/>
    </row>
    <row r="4" spans="2:4" ht="15" customHeight="1" x14ac:dyDescent="0.35">
      <c r="B4" s="193"/>
      <c r="C4" s="193"/>
      <c r="D4" s="193"/>
    </row>
    <row r="5" spans="2:4" ht="15" customHeight="1" x14ac:dyDescent="0.35">
      <c r="B5" s="193"/>
      <c r="C5" s="193"/>
      <c r="D5" s="193"/>
    </row>
    <row r="6" spans="2:4" ht="15" customHeight="1" x14ac:dyDescent="0.35">
      <c r="B6" s="193"/>
      <c r="C6" s="193"/>
      <c r="D6" s="193"/>
    </row>
    <row r="7" spans="2:4" ht="15" customHeight="1" x14ac:dyDescent="0.35">
      <c r="B7" s="193"/>
      <c r="C7" s="193"/>
      <c r="D7" s="193"/>
    </row>
    <row r="8" spans="2:4" ht="15" customHeight="1" x14ac:dyDescent="0.35">
      <c r="B8" s="193"/>
      <c r="C8" s="193"/>
      <c r="D8" s="193"/>
    </row>
    <row r="9" spans="2:4" ht="15" customHeight="1" x14ac:dyDescent="0.35">
      <c r="B9" s="193"/>
      <c r="C9" s="193"/>
      <c r="D9" s="193"/>
    </row>
    <row r="10" spans="2:4" ht="15" customHeight="1" x14ac:dyDescent="0.35">
      <c r="B10" s="193"/>
      <c r="C10" s="193"/>
      <c r="D10" s="193"/>
    </row>
    <row r="11" spans="2:4" ht="54.75" customHeight="1" x14ac:dyDescent="0.35">
      <c r="B11" s="194" t="s">
        <v>0</v>
      </c>
      <c r="C11" s="194"/>
      <c r="D11" s="194"/>
    </row>
    <row r="12" spans="2:4" ht="15" customHeight="1" x14ac:dyDescent="0.35">
      <c r="B12" s="189"/>
      <c r="C12" s="189"/>
      <c r="D12" s="189"/>
    </row>
    <row r="13" spans="2:4" ht="15" customHeight="1" x14ac:dyDescent="0.35">
      <c r="B13" s="189"/>
      <c r="C13" s="189"/>
      <c r="D13" s="189"/>
    </row>
    <row r="14" spans="2:4" ht="15" customHeight="1" x14ac:dyDescent="0.35">
      <c r="B14" s="189"/>
      <c r="C14" s="189"/>
      <c r="D14" s="189"/>
    </row>
    <row r="15" spans="2:4" ht="15" customHeight="1" x14ac:dyDescent="0.35">
      <c r="B15" s="189"/>
      <c r="C15" s="189"/>
      <c r="D15" s="189"/>
    </row>
    <row r="16" spans="2:4" ht="15" customHeight="1" x14ac:dyDescent="0.35">
      <c r="B16" s="189"/>
      <c r="C16" s="189"/>
      <c r="D16" s="189"/>
    </row>
    <row r="17" spans="2:4" ht="15" customHeight="1" x14ac:dyDescent="0.35">
      <c r="B17" s="189"/>
      <c r="C17" s="189"/>
      <c r="D17" s="189"/>
    </row>
    <row r="18" spans="2:4" ht="15" customHeight="1" x14ac:dyDescent="0.35">
      <c r="B18" s="189"/>
      <c r="C18" s="189"/>
      <c r="D18" s="189"/>
    </row>
    <row r="19" spans="2:4" ht="15" customHeight="1" x14ac:dyDescent="0.35">
      <c r="B19" s="189"/>
      <c r="C19" s="189"/>
      <c r="D19" s="189"/>
    </row>
    <row r="20" spans="2:4" ht="36.75" customHeight="1" x14ac:dyDescent="0.35">
      <c r="B20" s="195" t="s">
        <v>1</v>
      </c>
      <c r="C20" s="195"/>
      <c r="D20" s="195"/>
    </row>
    <row r="21" spans="2:4" ht="39.75" customHeight="1" x14ac:dyDescent="0.35">
      <c r="B21" s="195" t="s">
        <v>2</v>
      </c>
      <c r="C21" s="195"/>
      <c r="D21" s="195"/>
    </row>
    <row r="22" spans="2:4" ht="30" customHeight="1" x14ac:dyDescent="0.35">
      <c r="B22" s="188" t="s">
        <v>3</v>
      </c>
      <c r="C22" s="188"/>
      <c r="D22" s="188"/>
    </row>
    <row r="23" spans="2:4" ht="15" customHeight="1" x14ac:dyDescent="0.35">
      <c r="B23" s="189"/>
      <c r="C23" s="189"/>
      <c r="D23" s="189"/>
    </row>
    <row r="24" spans="2:4" ht="15" customHeight="1" x14ac:dyDescent="0.35">
      <c r="B24" s="189"/>
      <c r="C24" s="189"/>
      <c r="D24" s="189"/>
    </row>
    <row r="25" spans="2:4" ht="15" customHeight="1" x14ac:dyDescent="0.35">
      <c r="B25" s="189"/>
      <c r="C25" s="189"/>
      <c r="D25" s="189"/>
    </row>
    <row r="26" spans="2:4" ht="15" customHeight="1" x14ac:dyDescent="0.35">
      <c r="B26" s="189"/>
      <c r="C26" s="189"/>
      <c r="D26" s="189"/>
    </row>
    <row r="27" spans="2:4" ht="15" customHeight="1" x14ac:dyDescent="0.35">
      <c r="B27" s="189"/>
      <c r="C27" s="189"/>
      <c r="D27" s="189"/>
    </row>
    <row r="28" spans="2:4" ht="15" customHeight="1" x14ac:dyDescent="0.35">
      <c r="B28" s="189"/>
      <c r="C28" s="189"/>
      <c r="D28" s="189"/>
    </row>
    <row r="29" spans="2:4" ht="15" customHeight="1" x14ac:dyDescent="0.35">
      <c r="B29" s="189"/>
      <c r="C29" s="189"/>
      <c r="D29" s="189"/>
    </row>
    <row r="30" spans="2:4" ht="15" customHeight="1" x14ac:dyDescent="0.35">
      <c r="B30" s="189"/>
      <c r="C30" s="189"/>
      <c r="D30" s="189"/>
    </row>
    <row r="31" spans="2:4" ht="36" customHeight="1" x14ac:dyDescent="0.35">
      <c r="B31" s="2" t="s">
        <v>4</v>
      </c>
      <c r="C31" s="3"/>
      <c r="D31" s="4"/>
    </row>
    <row r="32" spans="2:4" ht="36" customHeight="1" x14ac:dyDescent="0.35">
      <c r="B32" s="2" t="s">
        <v>5</v>
      </c>
      <c r="C32" s="5"/>
      <c r="D32" s="6"/>
    </row>
    <row r="33" spans="2:4" ht="15" customHeight="1" x14ac:dyDescent="0.35">
      <c r="B33" s="190"/>
      <c r="C33" s="190"/>
      <c r="D33" s="190"/>
    </row>
    <row r="34" spans="2:4" ht="15.75" customHeight="1" x14ac:dyDescent="0.35">
      <c r="B34" s="190"/>
      <c r="C34" s="190"/>
      <c r="D34" s="190"/>
    </row>
    <row r="35" spans="2:4" ht="21.75" customHeight="1" x14ac:dyDescent="0.35">
      <c r="B35" s="7" t="s">
        <v>6</v>
      </c>
      <c r="C35" s="8">
        <v>60</v>
      </c>
      <c r="D35" s="9"/>
    </row>
    <row r="36" spans="2:4" ht="15" customHeight="1" x14ac:dyDescent="0.35">
      <c r="B36" s="191"/>
      <c r="C36" s="191"/>
      <c r="D36" s="191"/>
    </row>
    <row r="37" spans="2:4" ht="21.75" customHeight="1" x14ac:dyDescent="0.35">
      <c r="B37" s="192" t="s">
        <v>7</v>
      </c>
      <c r="C37" s="192"/>
      <c r="D37" s="192"/>
    </row>
    <row r="38" spans="2:4" ht="21.75" customHeight="1" x14ac:dyDescent="0.35">
      <c r="B38" s="184" t="s">
        <v>8</v>
      </c>
      <c r="C38" s="184"/>
      <c r="D38" s="10">
        <f>SOT!G19</f>
        <v>0</v>
      </c>
    </row>
    <row r="39" spans="2:4" ht="21.75" customHeight="1" x14ac:dyDescent="0.35">
      <c r="B39" s="184" t="s">
        <v>9</v>
      </c>
      <c r="C39" s="184"/>
      <c r="D39" s="10">
        <f>'Preismatrix CMO-FMO'!O33</f>
        <v>0</v>
      </c>
    </row>
    <row r="40" spans="2:4" ht="21.75" customHeight="1" x14ac:dyDescent="0.35">
      <c r="B40" s="185" t="s">
        <v>10</v>
      </c>
      <c r="C40" s="185"/>
      <c r="D40" s="11">
        <f>TMO!G35</f>
        <v>0</v>
      </c>
    </row>
    <row r="41" spans="2:4" ht="21.75" customHeight="1" x14ac:dyDescent="0.35">
      <c r="B41" s="12" t="s">
        <v>11</v>
      </c>
      <c r="C41" s="13"/>
      <c r="D41" s="14">
        <f>'Software-Support'!H20</f>
        <v>0</v>
      </c>
    </row>
    <row r="42" spans="2:4" ht="15" customHeight="1" x14ac:dyDescent="0.35">
      <c r="B42" s="186"/>
      <c r="C42" s="186"/>
      <c r="D42" s="186"/>
    </row>
    <row r="43" spans="2:4" ht="45" customHeight="1" x14ac:dyDescent="0.35">
      <c r="B43" s="187" t="s">
        <v>12</v>
      </c>
      <c r="C43" s="187"/>
      <c r="D43" s="15">
        <f>SUM(D38:D41)</f>
        <v>0</v>
      </c>
    </row>
    <row r="44" spans="2:4" ht="45" customHeight="1" x14ac:dyDescent="0.35">
      <c r="B44" s="183" t="s">
        <v>13</v>
      </c>
      <c r="C44" s="183"/>
      <c r="D44" s="16">
        <f>D43*1.19</f>
        <v>0</v>
      </c>
    </row>
  </sheetData>
  <mergeCells count="16">
    <mergeCell ref="B3:D10"/>
    <mergeCell ref="B11:D11"/>
    <mergeCell ref="B12:D19"/>
    <mergeCell ref="B20:D20"/>
    <mergeCell ref="B21:D21"/>
    <mergeCell ref="B22:D22"/>
    <mergeCell ref="B23:D30"/>
    <mergeCell ref="B33:D34"/>
    <mergeCell ref="B36:D36"/>
    <mergeCell ref="B37:D37"/>
    <mergeCell ref="B44:C44"/>
    <mergeCell ref="B38:C38"/>
    <mergeCell ref="B39:C39"/>
    <mergeCell ref="B40:C40"/>
    <mergeCell ref="B42:D42"/>
    <mergeCell ref="B43:C43"/>
  </mergeCells>
  <pageMargins left="0.75" right="0.75" top="1" bottom="1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6D32E"/>
  </sheetPr>
  <dimension ref="A1:D46"/>
  <sheetViews>
    <sheetView showGridLines="0" topLeftCell="A3" zoomScaleNormal="100" workbookViewId="0">
      <selection activeCell="B46" sqref="B46:D46"/>
    </sheetView>
  </sheetViews>
  <sheetFormatPr baseColWidth="10" defaultColWidth="8.81640625" defaultRowHeight="14.5" x14ac:dyDescent="0.35"/>
  <cols>
    <col min="1" max="1" width="2" style="1" customWidth="1"/>
    <col min="2" max="2" width="63.36328125" style="1" customWidth="1"/>
    <col min="3" max="3" width="4" style="1" customWidth="1"/>
    <col min="4" max="4" width="90" style="1" customWidth="1"/>
    <col min="5" max="5" width="3" style="1" customWidth="1"/>
    <col min="6" max="16384" width="8.81640625" style="1"/>
  </cols>
  <sheetData>
    <row r="1" spans="1:4" ht="15" customHeight="1" x14ac:dyDescent="0.35">
      <c r="A1" s="17"/>
      <c r="B1" s="18"/>
      <c r="C1" s="18"/>
      <c r="D1" s="19"/>
    </row>
    <row r="2" spans="1:4" ht="24" customHeight="1" x14ac:dyDescent="0.35">
      <c r="A2" s="20"/>
      <c r="B2" s="204" t="s">
        <v>14</v>
      </c>
      <c r="C2" s="204"/>
      <c r="D2" s="204"/>
    </row>
    <row r="3" spans="1:4" ht="15" customHeight="1" x14ac:dyDescent="0.35">
      <c r="A3" s="20"/>
      <c r="D3" s="21"/>
    </row>
    <row r="4" spans="1:4" ht="21.75" customHeight="1" x14ac:dyDescent="0.35">
      <c r="A4" s="20"/>
      <c r="B4" s="203" t="s">
        <v>15</v>
      </c>
      <c r="C4" s="203"/>
      <c r="D4" s="203"/>
    </row>
    <row r="5" spans="1:4" ht="15" customHeight="1" x14ac:dyDescent="0.35">
      <c r="A5" s="20"/>
      <c r="D5" s="21"/>
    </row>
    <row r="6" spans="1:4" ht="21.75" customHeight="1" x14ac:dyDescent="0.35">
      <c r="A6" s="20"/>
      <c r="B6" s="201" t="s">
        <v>16</v>
      </c>
      <c r="C6" s="201"/>
      <c r="D6" s="201"/>
    </row>
    <row r="7" spans="1:4" ht="15" customHeight="1" x14ac:dyDescent="0.35">
      <c r="A7" s="20"/>
      <c r="D7" s="21"/>
    </row>
    <row r="8" spans="1:4" ht="21.75" customHeight="1" x14ac:dyDescent="0.35">
      <c r="A8" s="20"/>
      <c r="B8" s="202" t="s">
        <v>17</v>
      </c>
      <c r="C8" s="202"/>
      <c r="D8" s="202"/>
    </row>
    <row r="9" spans="1:4" ht="15" customHeight="1" x14ac:dyDescent="0.35">
      <c r="A9" s="20"/>
      <c r="D9" s="21"/>
    </row>
    <row r="10" spans="1:4" ht="15" customHeight="1" x14ac:dyDescent="0.35">
      <c r="A10" s="20"/>
      <c r="D10" s="21"/>
    </row>
    <row r="11" spans="1:4" ht="21.75" customHeight="1" x14ac:dyDescent="0.35">
      <c r="A11" s="20"/>
      <c r="B11" s="202" t="s">
        <v>18</v>
      </c>
      <c r="C11" s="202"/>
      <c r="D11" s="202"/>
    </row>
    <row r="12" spans="1:4" ht="15" customHeight="1" x14ac:dyDescent="0.35">
      <c r="A12" s="20"/>
      <c r="D12" s="21"/>
    </row>
    <row r="13" spans="1:4" ht="15" customHeight="1" x14ac:dyDescent="0.35">
      <c r="A13" s="20"/>
      <c r="D13" s="21"/>
    </row>
    <row r="14" spans="1:4" ht="21.75" customHeight="1" x14ac:dyDescent="0.35">
      <c r="A14" s="20"/>
      <c r="B14" s="202" t="s">
        <v>19</v>
      </c>
      <c r="C14" s="202"/>
      <c r="D14" s="202"/>
    </row>
    <row r="15" spans="1:4" ht="15" customHeight="1" x14ac:dyDescent="0.35">
      <c r="A15" s="20"/>
      <c r="D15" s="21"/>
    </row>
    <row r="16" spans="1:4" ht="15" customHeight="1" x14ac:dyDescent="0.35">
      <c r="A16" s="20"/>
      <c r="D16" s="21"/>
    </row>
    <row r="17" spans="1:4" ht="15" customHeight="1" x14ac:dyDescent="0.35">
      <c r="A17" s="20"/>
      <c r="D17" s="21"/>
    </row>
    <row r="18" spans="1:4" ht="21.75" customHeight="1" x14ac:dyDescent="0.35">
      <c r="A18" s="20"/>
      <c r="B18" s="203" t="s">
        <v>20</v>
      </c>
      <c r="C18" s="203"/>
      <c r="D18" s="203"/>
    </row>
    <row r="19" spans="1:4" ht="27.75" customHeight="1" x14ac:dyDescent="0.35">
      <c r="A19" s="20"/>
      <c r="B19" s="200" t="s">
        <v>21</v>
      </c>
      <c r="C19" s="200"/>
      <c r="D19" s="200"/>
    </row>
    <row r="20" spans="1:4" ht="27.75" customHeight="1" x14ac:dyDescent="0.35">
      <c r="A20" s="20"/>
      <c r="B20" s="196" t="s">
        <v>22</v>
      </c>
      <c r="C20" s="196"/>
      <c r="D20" s="196"/>
    </row>
    <row r="21" spans="1:4" ht="15" customHeight="1" x14ac:dyDescent="0.35">
      <c r="A21" s="20"/>
      <c r="D21" s="21"/>
    </row>
    <row r="22" spans="1:4" ht="27.75" customHeight="1" x14ac:dyDescent="0.35">
      <c r="A22" s="20"/>
      <c r="B22" s="200" t="s">
        <v>23</v>
      </c>
      <c r="C22" s="200"/>
      <c r="D22" s="200"/>
    </row>
    <row r="23" spans="1:4" ht="27.75" customHeight="1" x14ac:dyDescent="0.35">
      <c r="A23" s="20"/>
      <c r="B23" s="196" t="s">
        <v>24</v>
      </c>
      <c r="C23" s="196"/>
      <c r="D23" s="196"/>
    </row>
    <row r="24" spans="1:4" ht="15" customHeight="1" x14ac:dyDescent="0.35">
      <c r="A24" s="20"/>
      <c r="D24" s="21"/>
    </row>
    <row r="25" spans="1:4" ht="27.75" customHeight="1" x14ac:dyDescent="0.35">
      <c r="A25" s="20"/>
      <c r="B25" s="200" t="s">
        <v>25</v>
      </c>
      <c r="C25" s="200"/>
      <c r="D25" s="200"/>
    </row>
    <row r="26" spans="1:4" ht="27.75" customHeight="1" x14ac:dyDescent="0.35">
      <c r="A26" s="20"/>
      <c r="B26" s="196" t="s">
        <v>26</v>
      </c>
      <c r="C26" s="196"/>
      <c r="D26" s="196"/>
    </row>
    <row r="27" spans="1:4" ht="15" customHeight="1" x14ac:dyDescent="0.35">
      <c r="A27" s="20"/>
      <c r="D27" s="21"/>
    </row>
    <row r="28" spans="1:4" ht="27.75" customHeight="1" x14ac:dyDescent="0.35">
      <c r="A28" s="20"/>
      <c r="B28" s="200" t="s">
        <v>27</v>
      </c>
      <c r="C28" s="200"/>
      <c r="D28" s="200"/>
    </row>
    <row r="29" spans="1:4" ht="27.75" customHeight="1" x14ac:dyDescent="0.35">
      <c r="A29" s="20"/>
      <c r="B29" s="196" t="s">
        <v>28</v>
      </c>
      <c r="C29" s="196"/>
      <c r="D29" s="196"/>
    </row>
    <row r="30" spans="1:4" ht="15" customHeight="1" x14ac:dyDescent="0.35">
      <c r="A30" s="20"/>
      <c r="D30" s="21"/>
    </row>
    <row r="31" spans="1:4" ht="27.75" customHeight="1" x14ac:dyDescent="0.35">
      <c r="A31" s="20"/>
      <c r="B31" s="200" t="s">
        <v>29</v>
      </c>
      <c r="C31" s="200"/>
      <c r="D31" s="200"/>
    </row>
    <row r="32" spans="1:4" ht="27.75" customHeight="1" x14ac:dyDescent="0.35">
      <c r="A32" s="20"/>
      <c r="B32" s="196" t="s">
        <v>30</v>
      </c>
      <c r="C32" s="196"/>
      <c r="D32" s="196"/>
    </row>
    <row r="33" spans="1:4" ht="15" customHeight="1" x14ac:dyDescent="0.35">
      <c r="A33" s="20"/>
      <c r="D33" s="21"/>
    </row>
    <row r="34" spans="1:4" ht="27.75" customHeight="1" x14ac:dyDescent="0.35">
      <c r="A34" s="20"/>
      <c r="B34" s="200" t="s">
        <v>31</v>
      </c>
      <c r="C34" s="200"/>
      <c r="D34" s="200"/>
    </row>
    <row r="35" spans="1:4" ht="27.75" customHeight="1" x14ac:dyDescent="0.35">
      <c r="A35" s="20"/>
      <c r="B35" s="196" t="s">
        <v>32</v>
      </c>
      <c r="C35" s="196"/>
      <c r="D35" s="196"/>
    </row>
    <row r="36" spans="1:4" ht="15" customHeight="1" x14ac:dyDescent="0.35">
      <c r="A36" s="20"/>
      <c r="D36" s="21"/>
    </row>
    <row r="37" spans="1:4" ht="15" customHeight="1" x14ac:dyDescent="0.35">
      <c r="A37" s="20"/>
      <c r="D37" s="21"/>
    </row>
    <row r="38" spans="1:4" ht="21.75" customHeight="1" x14ac:dyDescent="0.35">
      <c r="A38" s="20"/>
      <c r="B38" s="201" t="s">
        <v>33</v>
      </c>
      <c r="C38" s="201"/>
      <c r="D38" s="201"/>
    </row>
    <row r="39" spans="1:4" ht="27.75" customHeight="1" x14ac:dyDescent="0.35">
      <c r="A39" s="20"/>
      <c r="B39" s="196" t="s">
        <v>34</v>
      </c>
      <c r="C39" s="196"/>
      <c r="D39" s="196"/>
    </row>
    <row r="40" spans="1:4" ht="27.75" customHeight="1" x14ac:dyDescent="0.35">
      <c r="A40" s="20"/>
      <c r="B40" s="196" t="s">
        <v>35</v>
      </c>
      <c r="C40" s="196"/>
      <c r="D40" s="196"/>
    </row>
    <row r="41" spans="1:4" ht="15" customHeight="1" x14ac:dyDescent="0.35">
      <c r="A41" s="20"/>
      <c r="D41" s="21"/>
    </row>
    <row r="42" spans="1:4" ht="27.75" customHeight="1" x14ac:dyDescent="0.35">
      <c r="A42" s="20"/>
      <c r="B42" s="197" t="s">
        <v>36</v>
      </c>
      <c r="C42" s="197"/>
      <c r="D42" s="197"/>
    </row>
    <row r="43" spans="1:4" ht="15" customHeight="1" x14ac:dyDescent="0.35">
      <c r="A43" s="22"/>
      <c r="D43" s="23"/>
    </row>
    <row r="44" spans="1:4" ht="55.5" customHeight="1" x14ac:dyDescent="0.35">
      <c r="A44" s="24"/>
      <c r="B44" s="198" t="s">
        <v>37</v>
      </c>
      <c r="C44" s="198"/>
      <c r="D44" s="198"/>
    </row>
    <row r="45" spans="1:4" ht="15" customHeight="1" x14ac:dyDescent="0.35">
      <c r="A45" s="24"/>
      <c r="B45" s="25"/>
      <c r="C45" s="25"/>
      <c r="D45" s="26"/>
    </row>
    <row r="46" spans="1:4" ht="84" customHeight="1" x14ac:dyDescent="0.35">
      <c r="A46" s="24"/>
      <c r="B46" s="199" t="s">
        <v>38</v>
      </c>
      <c r="C46" s="199"/>
      <c r="D46" s="199"/>
    </row>
  </sheetData>
  <mergeCells count="25">
    <mergeCell ref="B2:D2"/>
    <mergeCell ref="B4:D4"/>
    <mergeCell ref="B6:D6"/>
    <mergeCell ref="B8:D8"/>
    <mergeCell ref="B11:D11"/>
    <mergeCell ref="B14:D14"/>
    <mergeCell ref="B18:D18"/>
    <mergeCell ref="B19:D19"/>
    <mergeCell ref="B20:D20"/>
    <mergeCell ref="B22:D22"/>
    <mergeCell ref="B23:D23"/>
    <mergeCell ref="B25:D25"/>
    <mergeCell ref="B26:D26"/>
    <mergeCell ref="B28:D28"/>
    <mergeCell ref="B29:D29"/>
    <mergeCell ref="B31:D31"/>
    <mergeCell ref="B32:D32"/>
    <mergeCell ref="B34:D34"/>
    <mergeCell ref="B35:D35"/>
    <mergeCell ref="B38:D38"/>
    <mergeCell ref="B39:D39"/>
    <mergeCell ref="B40:D40"/>
    <mergeCell ref="B42:D42"/>
    <mergeCell ref="B44:D44"/>
    <mergeCell ref="B46:D46"/>
  </mergeCells>
  <pageMargins left="0.75" right="0.75" top="1" bottom="1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C6D32E"/>
  </sheetPr>
  <dimension ref="A1:G19"/>
  <sheetViews>
    <sheetView showGridLines="0" topLeftCell="B1" zoomScaleNormal="100" workbookViewId="0">
      <selection activeCell="F15" sqref="F15"/>
    </sheetView>
  </sheetViews>
  <sheetFormatPr baseColWidth="10" defaultColWidth="8.81640625" defaultRowHeight="14.5" x14ac:dyDescent="0.35"/>
  <cols>
    <col min="1" max="1" width="3" style="1" customWidth="1"/>
    <col min="2" max="2" width="13" style="1" customWidth="1"/>
    <col min="3" max="3" width="7" style="1" customWidth="1"/>
    <col min="4" max="4" width="6" style="1" customWidth="1"/>
    <col min="5" max="5" width="54" style="1" customWidth="1"/>
    <col min="6" max="6" width="16" style="1" customWidth="1"/>
    <col min="7" max="7" width="18" style="1" customWidth="1"/>
    <col min="8" max="16384" width="8.81640625" style="1"/>
  </cols>
  <sheetData>
    <row r="1" spans="1:7" ht="15" customHeight="1" x14ac:dyDescent="0.35">
      <c r="A1" s="17"/>
      <c r="B1" s="18"/>
      <c r="C1" s="18"/>
      <c r="D1" s="18"/>
      <c r="E1" s="18"/>
      <c r="F1" s="18"/>
      <c r="G1" s="19"/>
    </row>
    <row r="2" spans="1:7" ht="18" customHeight="1" x14ac:dyDescent="0.4">
      <c r="A2" s="20"/>
      <c r="B2" s="27" t="s">
        <v>39</v>
      </c>
      <c r="C2" s="28"/>
      <c r="D2" s="28"/>
      <c r="E2" s="29" t="s">
        <v>0</v>
      </c>
      <c r="F2" s="28"/>
      <c r="G2" s="30"/>
    </row>
    <row r="3" spans="1:7" ht="18" customHeight="1" x14ac:dyDescent="0.4">
      <c r="A3" s="20"/>
      <c r="B3" s="31" t="s">
        <v>40</v>
      </c>
      <c r="E3" s="32" t="s">
        <v>41</v>
      </c>
      <c r="G3" s="21"/>
    </row>
    <row r="4" spans="1:7" ht="19.5" customHeight="1" x14ac:dyDescent="0.4">
      <c r="A4" s="20"/>
      <c r="B4" s="31" t="s">
        <v>42</v>
      </c>
      <c r="E4" s="33">
        <f>'Deckblatt Preismatrix'!C31</f>
        <v>0</v>
      </c>
      <c r="G4" s="21"/>
    </row>
    <row r="5" spans="1:7" ht="19.5" customHeight="1" x14ac:dyDescent="0.4">
      <c r="A5" s="20"/>
      <c r="B5" s="34" t="s">
        <v>43</v>
      </c>
      <c r="C5" s="35"/>
      <c r="D5" s="35"/>
      <c r="E5" s="36">
        <f>'Deckblatt Preismatrix'!C32</f>
        <v>0</v>
      </c>
      <c r="F5" s="35"/>
      <c r="G5" s="37"/>
    </row>
    <row r="6" spans="1:7" ht="15" customHeight="1" x14ac:dyDescent="0.35">
      <c r="A6" s="20"/>
      <c r="G6" s="21"/>
    </row>
    <row r="7" spans="1:7" ht="18.75" customHeight="1" x14ac:dyDescent="0.35">
      <c r="A7" s="20"/>
      <c r="B7" s="205" t="s">
        <v>6</v>
      </c>
      <c r="C7" s="205"/>
      <c r="D7" s="205"/>
      <c r="E7" s="38">
        <v>60</v>
      </c>
      <c r="F7" s="39"/>
      <c r="G7" s="40"/>
    </row>
    <row r="8" spans="1:7" ht="15" customHeight="1" x14ac:dyDescent="0.35">
      <c r="A8" s="20"/>
      <c r="G8" s="21"/>
    </row>
    <row r="9" spans="1:7" ht="15" customHeight="1" x14ac:dyDescent="0.35">
      <c r="A9" s="20"/>
      <c r="G9" s="21"/>
    </row>
    <row r="10" spans="1:7" ht="27.75" customHeight="1" x14ac:dyDescent="0.35">
      <c r="A10" s="20"/>
      <c r="B10" s="206" t="s">
        <v>44</v>
      </c>
      <c r="C10" s="206"/>
      <c r="D10" s="206"/>
      <c r="E10" s="206"/>
      <c r="F10" s="206"/>
      <c r="G10" s="206"/>
    </row>
    <row r="11" spans="1:7" ht="15" customHeight="1" x14ac:dyDescent="0.35">
      <c r="A11" s="20"/>
      <c r="G11" s="21"/>
    </row>
    <row r="12" spans="1:7" ht="31.5" customHeight="1" x14ac:dyDescent="0.35">
      <c r="A12" s="20"/>
      <c r="B12" s="41" t="s">
        <v>45</v>
      </c>
      <c r="C12" s="42" t="s">
        <v>46</v>
      </c>
      <c r="D12" s="42" t="s">
        <v>47</v>
      </c>
      <c r="E12" s="42" t="s">
        <v>48</v>
      </c>
      <c r="F12" s="42" t="s">
        <v>49</v>
      </c>
      <c r="G12" s="43" t="s">
        <v>50</v>
      </c>
    </row>
    <row r="13" spans="1:7" ht="18" customHeight="1" x14ac:dyDescent="0.35">
      <c r="A13" s="20"/>
      <c r="B13" s="207" t="s">
        <v>51</v>
      </c>
      <c r="C13" s="207"/>
      <c r="D13" s="207"/>
      <c r="E13" s="207"/>
      <c r="F13" s="207"/>
      <c r="G13" s="207"/>
    </row>
    <row r="14" spans="1:7" ht="19.5" customHeight="1" x14ac:dyDescent="0.35">
      <c r="A14" s="20"/>
      <c r="B14" s="44" t="s">
        <v>52</v>
      </c>
      <c r="C14" s="45">
        <v>1</v>
      </c>
      <c r="D14" s="46"/>
      <c r="E14" s="47" t="s">
        <v>53</v>
      </c>
      <c r="F14" s="48">
        <v>0</v>
      </c>
      <c r="G14" s="49">
        <f>C14*F14</f>
        <v>0</v>
      </c>
    </row>
    <row r="15" spans="1:7" ht="15" customHeight="1" x14ac:dyDescent="0.35">
      <c r="A15" s="20"/>
      <c r="G15" s="21"/>
    </row>
    <row r="16" spans="1:7" ht="15" customHeight="1" x14ac:dyDescent="0.35">
      <c r="A16" s="20"/>
      <c r="B16" s="208" t="s">
        <v>54</v>
      </c>
      <c r="C16" s="208"/>
      <c r="D16" s="208"/>
      <c r="E16" s="208"/>
      <c r="F16" s="208"/>
      <c r="G16" s="50">
        <f>SUM(G13:G14)</f>
        <v>0</v>
      </c>
    </row>
    <row r="17" spans="1:7" ht="15" customHeight="1" x14ac:dyDescent="0.35">
      <c r="A17" s="20"/>
      <c r="G17" s="21"/>
    </row>
    <row r="18" spans="1:7" ht="15" customHeight="1" x14ac:dyDescent="0.35">
      <c r="A18" s="20"/>
      <c r="G18" s="21"/>
    </row>
    <row r="19" spans="1:7" ht="31.5" customHeight="1" x14ac:dyDescent="0.35">
      <c r="A19" s="51"/>
      <c r="B19" s="209" t="s">
        <v>55</v>
      </c>
      <c r="C19" s="209"/>
      <c r="D19" s="209"/>
      <c r="E19" s="209"/>
      <c r="F19" s="209"/>
      <c r="G19" s="52">
        <f>G16</f>
        <v>0</v>
      </c>
    </row>
  </sheetData>
  <mergeCells count="5">
    <mergeCell ref="B7:D7"/>
    <mergeCell ref="B10:G10"/>
    <mergeCell ref="B13:G13"/>
    <mergeCell ref="B16:F16"/>
    <mergeCell ref="B19:F19"/>
  </mergeCells>
  <pageMargins left="0.75" right="0.75" top="1" bottom="1" header="0.511811023622047" footer="0.511811023622047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6D32E"/>
  </sheetPr>
  <dimension ref="B1:O36"/>
  <sheetViews>
    <sheetView showGridLines="0" tabSelected="1" topLeftCell="A4" zoomScaleNormal="100" workbookViewId="0">
      <selection activeCell="B30" sqref="B30:N30"/>
    </sheetView>
  </sheetViews>
  <sheetFormatPr baseColWidth="10" defaultColWidth="8.81640625" defaultRowHeight="14.5" x14ac:dyDescent="0.35"/>
  <cols>
    <col min="1" max="1" width="3" style="1" customWidth="1"/>
    <col min="2" max="2" width="12" style="1" customWidth="1"/>
    <col min="3" max="3" width="26" style="1" customWidth="1"/>
    <col min="4" max="4" width="38" style="1" customWidth="1"/>
    <col min="5" max="5" width="15" style="1" customWidth="1"/>
    <col min="6" max="13" width="9" style="1" customWidth="1"/>
    <col min="14" max="14" width="13" style="1" customWidth="1"/>
    <col min="15" max="15" width="18.453125" style="1" customWidth="1"/>
    <col min="16" max="16384" width="8.81640625" style="1"/>
  </cols>
  <sheetData>
    <row r="1" spans="2:15" ht="15" customHeight="1" x14ac:dyDescent="0.35">
      <c r="B1" s="17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9"/>
    </row>
    <row r="2" spans="2:15" ht="18" customHeight="1" x14ac:dyDescent="0.4">
      <c r="B2" s="53" t="s">
        <v>39</v>
      </c>
      <c r="C2" s="28"/>
      <c r="D2" s="28"/>
      <c r="E2" s="29" t="s">
        <v>0</v>
      </c>
      <c r="F2" s="28"/>
      <c r="G2" s="28"/>
      <c r="H2" s="28"/>
      <c r="I2" s="28"/>
      <c r="J2" s="28"/>
      <c r="K2" s="28"/>
      <c r="L2" s="28"/>
      <c r="M2" s="28"/>
      <c r="N2" s="28"/>
      <c r="O2" s="30"/>
    </row>
    <row r="3" spans="2:15" ht="18" customHeight="1" x14ac:dyDescent="0.4">
      <c r="B3" s="54" t="s">
        <v>40</v>
      </c>
      <c r="E3" s="32" t="s">
        <v>41</v>
      </c>
      <c r="O3" s="21"/>
    </row>
    <row r="4" spans="2:15" ht="19.5" customHeight="1" x14ac:dyDescent="0.4">
      <c r="B4" s="54" t="s">
        <v>42</v>
      </c>
      <c r="E4" s="33">
        <f>'Deckblatt Preismatrix'!C31</f>
        <v>0</v>
      </c>
      <c r="O4" s="21"/>
    </row>
    <row r="5" spans="2:15" ht="19.5" customHeight="1" x14ac:dyDescent="0.4">
      <c r="B5" s="55" t="s">
        <v>43</v>
      </c>
      <c r="C5" s="35"/>
      <c r="D5" s="35"/>
      <c r="E5" s="36">
        <f>'Deckblatt Preismatrix'!C32</f>
        <v>0</v>
      </c>
      <c r="F5" s="35"/>
      <c r="G5" s="35"/>
      <c r="H5" s="35"/>
      <c r="I5" s="35"/>
      <c r="J5" s="35"/>
      <c r="K5" s="35"/>
      <c r="L5" s="35"/>
      <c r="M5" s="35"/>
      <c r="N5" s="35"/>
      <c r="O5" s="37"/>
    </row>
    <row r="6" spans="2:15" ht="15" customHeight="1" x14ac:dyDescent="0.35">
      <c r="B6" s="20"/>
      <c r="O6" s="21"/>
    </row>
    <row r="7" spans="2:15" ht="18.75" customHeight="1" x14ac:dyDescent="0.35">
      <c r="B7" s="56" t="s">
        <v>6</v>
      </c>
      <c r="C7" s="57"/>
      <c r="D7" s="57"/>
      <c r="E7" s="214">
        <v>60</v>
      </c>
      <c r="F7" s="214"/>
      <c r="G7" s="214"/>
      <c r="O7" s="21"/>
    </row>
    <row r="8" spans="2:15" ht="48" customHeight="1" x14ac:dyDescent="0.35">
      <c r="B8" s="215" t="s">
        <v>56</v>
      </c>
      <c r="C8" s="215"/>
      <c r="D8" s="215"/>
      <c r="E8" s="215"/>
      <c r="F8" s="215"/>
      <c r="G8" s="215"/>
      <c r="H8" s="215"/>
      <c r="I8" s="215"/>
      <c r="J8" s="215"/>
      <c r="K8" s="215"/>
      <c r="L8" s="215"/>
      <c r="M8" s="215"/>
      <c r="N8" s="215"/>
      <c r="O8" s="215"/>
    </row>
    <row r="9" spans="2:15" ht="15" customHeight="1" x14ac:dyDescent="0.35">
      <c r="B9" s="20"/>
      <c r="O9" s="21"/>
    </row>
    <row r="10" spans="2:15" ht="27.75" customHeight="1" x14ac:dyDescent="0.35">
      <c r="B10" s="216" t="s">
        <v>57</v>
      </c>
      <c r="C10" s="216"/>
      <c r="D10" s="216"/>
      <c r="E10" s="216"/>
      <c r="F10" s="216"/>
      <c r="G10" s="216"/>
      <c r="H10" s="216"/>
      <c r="I10" s="216"/>
      <c r="J10" s="216"/>
      <c r="K10" s="216"/>
      <c r="L10" s="216"/>
      <c r="M10" s="216"/>
      <c r="N10" s="216"/>
      <c r="O10" s="216"/>
    </row>
    <row r="11" spans="2:15" ht="21.75" customHeight="1" x14ac:dyDescent="0.35">
      <c r="B11" s="20"/>
      <c r="F11" s="217" t="s">
        <v>58</v>
      </c>
      <c r="G11" s="217"/>
      <c r="H11" s="217"/>
      <c r="I11" s="217"/>
      <c r="J11" s="217"/>
      <c r="K11" s="217"/>
      <c r="L11" s="217"/>
      <c r="M11" s="217"/>
      <c r="N11" s="218" t="s">
        <v>59</v>
      </c>
      <c r="O11" s="218"/>
    </row>
    <row r="12" spans="2:15" ht="43.5" customHeight="1" x14ac:dyDescent="0.35">
      <c r="B12" s="58" t="s">
        <v>45</v>
      </c>
      <c r="C12" s="59" t="s">
        <v>46</v>
      </c>
      <c r="D12" s="59" t="s">
        <v>60</v>
      </c>
      <c r="E12" s="59" t="s">
        <v>61</v>
      </c>
      <c r="F12" s="59" t="s">
        <v>62</v>
      </c>
      <c r="G12" s="59" t="s">
        <v>63</v>
      </c>
      <c r="H12" s="59" t="s">
        <v>64</v>
      </c>
      <c r="I12" s="59" t="s">
        <v>65</v>
      </c>
      <c r="J12" s="59" t="s">
        <v>66</v>
      </c>
      <c r="K12" s="59" t="s">
        <v>67</v>
      </c>
      <c r="L12" s="59" t="s">
        <v>68</v>
      </c>
      <c r="M12" s="59" t="s">
        <v>69</v>
      </c>
      <c r="N12" s="59" t="s">
        <v>70</v>
      </c>
      <c r="O12" s="60" t="s">
        <v>71</v>
      </c>
    </row>
    <row r="13" spans="2:15" ht="15" customHeight="1" x14ac:dyDescent="0.35">
      <c r="B13" s="61"/>
      <c r="C13" s="28"/>
      <c r="D13" s="62" t="s">
        <v>72</v>
      </c>
      <c r="E13" s="28"/>
      <c r="F13" s="63">
        <v>3</v>
      </c>
      <c r="G13" s="63">
        <v>3</v>
      </c>
      <c r="H13" s="63">
        <v>3</v>
      </c>
      <c r="I13" s="63">
        <v>3</v>
      </c>
      <c r="J13" s="63">
        <v>3</v>
      </c>
      <c r="K13" s="63">
        <v>3</v>
      </c>
      <c r="L13" s="63">
        <v>3</v>
      </c>
      <c r="M13" s="63">
        <v>3</v>
      </c>
      <c r="N13" s="63">
        <v>12</v>
      </c>
      <c r="O13" s="64">
        <v>24</v>
      </c>
    </row>
    <row r="14" spans="2:15" ht="15.75" customHeight="1" x14ac:dyDescent="0.35">
      <c r="B14" s="210" t="s">
        <v>73</v>
      </c>
      <c r="C14" s="210"/>
      <c r="D14" s="210"/>
      <c r="E14" s="210"/>
      <c r="F14" s="210"/>
      <c r="G14" s="210"/>
      <c r="H14" s="210"/>
      <c r="I14" s="210"/>
      <c r="J14" s="210"/>
      <c r="K14" s="210"/>
      <c r="L14" s="210"/>
      <c r="M14" s="210"/>
      <c r="N14" s="210"/>
      <c r="O14" s="210"/>
    </row>
    <row r="15" spans="2:15" ht="18" customHeight="1" x14ac:dyDescent="0.35">
      <c r="B15" s="65" t="s">
        <v>74</v>
      </c>
      <c r="C15" s="66" t="s">
        <v>75</v>
      </c>
      <c r="D15" s="67" t="s">
        <v>76</v>
      </c>
      <c r="E15" s="68">
        <v>0</v>
      </c>
      <c r="F15" s="69">
        <v>14985</v>
      </c>
      <c r="G15" s="69">
        <v>13112</v>
      </c>
      <c r="H15" s="69">
        <v>11239</v>
      </c>
      <c r="I15" s="69">
        <v>9366</v>
      </c>
      <c r="J15" s="69">
        <v>7493</v>
      </c>
      <c r="K15" s="69">
        <v>5620</v>
      </c>
      <c r="L15" s="69">
        <v>3747</v>
      </c>
      <c r="M15" s="69">
        <v>1874</v>
      </c>
      <c r="N15" s="69">
        <v>0</v>
      </c>
      <c r="O15" s="70">
        <v>0</v>
      </c>
    </row>
    <row r="16" spans="2:15" ht="18" customHeight="1" x14ac:dyDescent="0.35">
      <c r="B16" s="71" t="s">
        <v>74</v>
      </c>
      <c r="C16" s="72" t="s">
        <v>77</v>
      </c>
      <c r="D16" s="73" t="s">
        <v>76</v>
      </c>
      <c r="E16" s="74">
        <v>0</v>
      </c>
      <c r="F16" s="75">
        <v>1333</v>
      </c>
      <c r="G16" s="75">
        <v>1167</v>
      </c>
      <c r="H16" s="75">
        <v>1001</v>
      </c>
      <c r="I16" s="75">
        <v>835</v>
      </c>
      <c r="J16" s="75">
        <v>669</v>
      </c>
      <c r="K16" s="75">
        <v>503</v>
      </c>
      <c r="L16" s="75">
        <v>337</v>
      </c>
      <c r="M16" s="75">
        <v>171</v>
      </c>
      <c r="N16" s="75">
        <v>0</v>
      </c>
      <c r="O16" s="76">
        <v>0</v>
      </c>
    </row>
    <row r="17" spans="2:15" ht="18" customHeight="1" x14ac:dyDescent="0.35">
      <c r="B17" s="71" t="s">
        <v>74</v>
      </c>
      <c r="C17" s="72" t="s">
        <v>78</v>
      </c>
      <c r="D17" s="73" t="s">
        <v>76</v>
      </c>
      <c r="E17" s="74">
        <v>0</v>
      </c>
      <c r="F17" s="75">
        <v>1769</v>
      </c>
      <c r="G17" s="75">
        <v>1548</v>
      </c>
      <c r="H17" s="75">
        <v>1328</v>
      </c>
      <c r="I17" s="75">
        <v>1107</v>
      </c>
      <c r="J17" s="75">
        <v>886</v>
      </c>
      <c r="K17" s="75">
        <v>665</v>
      </c>
      <c r="L17" s="75">
        <v>445</v>
      </c>
      <c r="M17" s="75">
        <v>224</v>
      </c>
      <c r="N17" s="75">
        <v>0</v>
      </c>
      <c r="O17" s="76">
        <v>0</v>
      </c>
    </row>
    <row r="18" spans="2:15" ht="18" customHeight="1" x14ac:dyDescent="0.35">
      <c r="B18" s="71" t="s">
        <v>79</v>
      </c>
      <c r="C18" s="72" t="s">
        <v>80</v>
      </c>
      <c r="D18" s="73" t="s">
        <v>76</v>
      </c>
      <c r="E18" s="74">
        <v>0</v>
      </c>
      <c r="F18" s="75">
        <v>0</v>
      </c>
      <c r="G18" s="75">
        <v>1873</v>
      </c>
      <c r="H18" s="75">
        <v>3746</v>
      </c>
      <c r="I18" s="75">
        <v>5619</v>
      </c>
      <c r="J18" s="75">
        <v>7492</v>
      </c>
      <c r="K18" s="75">
        <v>9365</v>
      </c>
      <c r="L18" s="75">
        <v>11238</v>
      </c>
      <c r="M18" s="75">
        <v>13111</v>
      </c>
      <c r="N18" s="75">
        <v>14985</v>
      </c>
      <c r="O18" s="76">
        <v>14985</v>
      </c>
    </row>
    <row r="19" spans="2:15" ht="18" customHeight="1" x14ac:dyDescent="0.35">
      <c r="B19" s="71" t="s">
        <v>79</v>
      </c>
      <c r="C19" s="72" t="s">
        <v>81</v>
      </c>
      <c r="D19" s="73" t="s">
        <v>76</v>
      </c>
      <c r="E19" s="74">
        <v>0</v>
      </c>
      <c r="F19" s="75">
        <v>0</v>
      </c>
      <c r="G19" s="75">
        <v>166</v>
      </c>
      <c r="H19" s="75">
        <v>332</v>
      </c>
      <c r="I19" s="75">
        <v>498</v>
      </c>
      <c r="J19" s="75">
        <v>664</v>
      </c>
      <c r="K19" s="75">
        <v>830</v>
      </c>
      <c r="L19" s="75">
        <v>996</v>
      </c>
      <c r="M19" s="75">
        <v>1162</v>
      </c>
      <c r="N19" s="75">
        <v>1333</v>
      </c>
      <c r="O19" s="76">
        <v>1333</v>
      </c>
    </row>
    <row r="20" spans="2:15" ht="18" customHeight="1" x14ac:dyDescent="0.35">
      <c r="B20" s="71" t="s">
        <v>79</v>
      </c>
      <c r="C20" s="72" t="s">
        <v>82</v>
      </c>
      <c r="D20" s="73" t="s">
        <v>76</v>
      </c>
      <c r="E20" s="74">
        <v>0</v>
      </c>
      <c r="F20" s="75">
        <v>0</v>
      </c>
      <c r="G20" s="75">
        <v>221</v>
      </c>
      <c r="H20" s="75">
        <v>441</v>
      </c>
      <c r="I20" s="75">
        <v>662</v>
      </c>
      <c r="J20" s="75">
        <v>883</v>
      </c>
      <c r="K20" s="75">
        <v>1104</v>
      </c>
      <c r="L20" s="75">
        <v>1324</v>
      </c>
      <c r="M20" s="75">
        <v>1545</v>
      </c>
      <c r="N20" s="75">
        <v>1769</v>
      </c>
      <c r="O20" s="76">
        <v>1769</v>
      </c>
    </row>
    <row r="21" spans="2:15" ht="18" customHeight="1" x14ac:dyDescent="0.35">
      <c r="B21" s="65"/>
      <c r="C21" s="66"/>
      <c r="D21" s="67"/>
      <c r="E21" s="77"/>
      <c r="F21" s="69">
        <f t="shared" ref="F21:M21" si="0">SUMPRODUCT($E$15:$E$20,F15:F20)*3</f>
        <v>0</v>
      </c>
      <c r="G21" s="69">
        <f t="shared" si="0"/>
        <v>0</v>
      </c>
      <c r="H21" s="69">
        <f t="shared" si="0"/>
        <v>0</v>
      </c>
      <c r="I21" s="69">
        <f t="shared" si="0"/>
        <v>0</v>
      </c>
      <c r="J21" s="69">
        <f t="shared" si="0"/>
        <v>0</v>
      </c>
      <c r="K21" s="69">
        <f t="shared" si="0"/>
        <v>0</v>
      </c>
      <c r="L21" s="69">
        <f t="shared" si="0"/>
        <v>0</v>
      </c>
      <c r="M21" s="69">
        <f t="shared" si="0"/>
        <v>0</v>
      </c>
      <c r="N21" s="69">
        <f>SUMPRODUCT($E$15:$E$20,N15:N20)*12</f>
        <v>0</v>
      </c>
      <c r="O21" s="70">
        <f>SUMPRODUCT($E$15:$E$20,O15:O20)*24</f>
        <v>0</v>
      </c>
    </row>
    <row r="22" spans="2:15" ht="15.75" customHeight="1" x14ac:dyDescent="0.35">
      <c r="B22" s="210" t="s">
        <v>83</v>
      </c>
      <c r="C22" s="210"/>
      <c r="D22" s="210"/>
      <c r="E22" s="210"/>
      <c r="F22" s="210"/>
      <c r="G22" s="210"/>
      <c r="H22" s="210"/>
      <c r="I22" s="210"/>
      <c r="J22" s="210"/>
      <c r="K22" s="210"/>
      <c r="L22" s="210"/>
      <c r="M22" s="210"/>
      <c r="N22" s="210"/>
      <c r="O22" s="210"/>
    </row>
    <row r="23" spans="2:15" ht="18" customHeight="1" x14ac:dyDescent="0.35">
      <c r="B23" s="71" t="s">
        <v>74</v>
      </c>
      <c r="C23" s="72" t="s">
        <v>75</v>
      </c>
      <c r="D23" s="73" t="s">
        <v>84</v>
      </c>
      <c r="E23" s="74">
        <v>0</v>
      </c>
      <c r="F23" s="75">
        <v>0</v>
      </c>
      <c r="G23" s="75">
        <v>0</v>
      </c>
      <c r="H23" s="75">
        <v>0</v>
      </c>
      <c r="I23" s="75">
        <v>0</v>
      </c>
      <c r="J23" s="75">
        <v>0</v>
      </c>
      <c r="K23" s="75">
        <v>0</v>
      </c>
      <c r="L23" s="75">
        <v>0</v>
      </c>
      <c r="M23" s="75">
        <v>0</v>
      </c>
      <c r="N23" s="75">
        <v>1536</v>
      </c>
      <c r="O23" s="76">
        <v>0</v>
      </c>
    </row>
    <row r="24" spans="2:15" ht="18" customHeight="1" x14ac:dyDescent="0.35">
      <c r="B24" s="71" t="s">
        <v>74</v>
      </c>
      <c r="C24" s="72" t="s">
        <v>77</v>
      </c>
      <c r="D24" s="73" t="s">
        <v>84</v>
      </c>
      <c r="E24" s="74">
        <v>0</v>
      </c>
      <c r="F24" s="75">
        <v>0</v>
      </c>
      <c r="G24" s="75">
        <v>0</v>
      </c>
      <c r="H24" s="75">
        <v>0</v>
      </c>
      <c r="I24" s="75">
        <v>0</v>
      </c>
      <c r="J24" s="75">
        <v>0</v>
      </c>
      <c r="K24" s="75">
        <v>0</v>
      </c>
      <c r="L24" s="75">
        <v>0</v>
      </c>
      <c r="M24" s="75">
        <v>0</v>
      </c>
      <c r="N24" s="75">
        <v>164</v>
      </c>
      <c r="O24" s="76">
        <v>0</v>
      </c>
    </row>
    <row r="25" spans="2:15" ht="18" customHeight="1" x14ac:dyDescent="0.35">
      <c r="B25" s="71" t="s">
        <v>74</v>
      </c>
      <c r="C25" s="72" t="s">
        <v>78</v>
      </c>
      <c r="D25" s="73" t="s">
        <v>84</v>
      </c>
      <c r="E25" s="74">
        <v>0</v>
      </c>
      <c r="F25" s="75">
        <v>0</v>
      </c>
      <c r="G25" s="75">
        <v>0</v>
      </c>
      <c r="H25" s="75">
        <v>0</v>
      </c>
      <c r="I25" s="75">
        <v>0</v>
      </c>
      <c r="J25" s="75">
        <v>0</v>
      </c>
      <c r="K25" s="75">
        <v>0</v>
      </c>
      <c r="L25" s="75">
        <v>0</v>
      </c>
      <c r="M25" s="75">
        <v>0</v>
      </c>
      <c r="N25" s="75">
        <v>113</v>
      </c>
      <c r="O25" s="76">
        <v>0</v>
      </c>
    </row>
    <row r="26" spans="2:15" ht="18" customHeight="1" x14ac:dyDescent="0.35">
      <c r="B26" s="71" t="s">
        <v>79</v>
      </c>
      <c r="C26" s="72" t="s">
        <v>80</v>
      </c>
      <c r="D26" s="73" t="s">
        <v>84</v>
      </c>
      <c r="E26" s="74">
        <v>0</v>
      </c>
      <c r="F26" s="75">
        <v>0</v>
      </c>
      <c r="G26" s="75">
        <v>0</v>
      </c>
      <c r="H26" s="75">
        <v>0</v>
      </c>
      <c r="I26" s="75">
        <v>0</v>
      </c>
      <c r="J26" s="75">
        <v>0</v>
      </c>
      <c r="K26" s="75">
        <v>0</v>
      </c>
      <c r="L26" s="75">
        <v>0</v>
      </c>
      <c r="M26" s="75">
        <v>0</v>
      </c>
      <c r="N26" s="75">
        <v>0</v>
      </c>
      <c r="O26" s="76">
        <v>1536</v>
      </c>
    </row>
    <row r="27" spans="2:15" ht="18" customHeight="1" x14ac:dyDescent="0.35">
      <c r="B27" s="78" t="s">
        <v>79</v>
      </c>
      <c r="C27" s="79" t="s">
        <v>81</v>
      </c>
      <c r="D27" s="80" t="s">
        <v>84</v>
      </c>
      <c r="E27" s="81">
        <v>0</v>
      </c>
      <c r="F27" s="82">
        <v>0</v>
      </c>
      <c r="G27" s="82">
        <v>0</v>
      </c>
      <c r="H27" s="82">
        <v>0</v>
      </c>
      <c r="I27" s="82">
        <v>0</v>
      </c>
      <c r="J27" s="82">
        <v>0</v>
      </c>
      <c r="K27" s="82">
        <v>0</v>
      </c>
      <c r="L27" s="82">
        <v>0</v>
      </c>
      <c r="M27" s="82">
        <v>0</v>
      </c>
      <c r="N27" s="82">
        <v>0</v>
      </c>
      <c r="O27" s="83">
        <v>164</v>
      </c>
    </row>
    <row r="28" spans="2:15" ht="18" customHeight="1" x14ac:dyDescent="0.35">
      <c r="B28" s="71" t="s">
        <v>79</v>
      </c>
      <c r="C28" s="72" t="s">
        <v>82</v>
      </c>
      <c r="D28" s="73" t="s">
        <v>84</v>
      </c>
      <c r="E28" s="74">
        <v>0</v>
      </c>
      <c r="F28" s="75">
        <v>0</v>
      </c>
      <c r="G28" s="75">
        <v>0</v>
      </c>
      <c r="H28" s="75">
        <v>0</v>
      </c>
      <c r="I28" s="75">
        <v>0</v>
      </c>
      <c r="J28" s="75">
        <v>0</v>
      </c>
      <c r="K28" s="75">
        <v>0</v>
      </c>
      <c r="L28" s="75">
        <v>0</v>
      </c>
      <c r="M28" s="75">
        <v>0</v>
      </c>
      <c r="N28" s="75">
        <v>0</v>
      </c>
      <c r="O28" s="76">
        <v>113</v>
      </c>
    </row>
    <row r="29" spans="2:15" ht="15" customHeight="1" x14ac:dyDescent="0.35">
      <c r="B29" s="61"/>
      <c r="C29" s="28"/>
      <c r="D29" s="28"/>
      <c r="E29" s="28"/>
      <c r="F29" s="84">
        <f t="shared" ref="F29:M29" si="1">SUMPRODUCT($E$23:$E$28,F23:F28)*3</f>
        <v>0</v>
      </c>
      <c r="G29" s="84">
        <f t="shared" si="1"/>
        <v>0</v>
      </c>
      <c r="H29" s="84">
        <f t="shared" si="1"/>
        <v>0</v>
      </c>
      <c r="I29" s="84">
        <f t="shared" si="1"/>
        <v>0</v>
      </c>
      <c r="J29" s="84">
        <f t="shared" si="1"/>
        <v>0</v>
      </c>
      <c r="K29" s="84">
        <f t="shared" si="1"/>
        <v>0</v>
      </c>
      <c r="L29" s="84">
        <f t="shared" si="1"/>
        <v>0</v>
      </c>
      <c r="M29" s="84">
        <f t="shared" si="1"/>
        <v>0</v>
      </c>
      <c r="N29" s="84">
        <f>SUMPRODUCT($E$23:$E$28,N23:N28)*12</f>
        <v>0</v>
      </c>
      <c r="O29" s="85">
        <f>SUMPRODUCT($E$23:$E$28,O23:O28)*24</f>
        <v>0</v>
      </c>
    </row>
    <row r="30" spans="2:15" ht="15" customHeight="1" x14ac:dyDescent="0.35">
      <c r="B30" s="211" t="s">
        <v>85</v>
      </c>
      <c r="C30" s="211"/>
      <c r="D30" s="211"/>
      <c r="E30" s="211"/>
      <c r="F30" s="211"/>
      <c r="G30" s="211"/>
      <c r="H30" s="211"/>
      <c r="I30" s="211"/>
      <c r="J30" s="211"/>
      <c r="K30" s="211"/>
      <c r="L30" s="211"/>
      <c r="M30" s="211"/>
      <c r="N30" s="211"/>
      <c r="O30" s="50">
        <f>SUM(F21:O21)</f>
        <v>0</v>
      </c>
    </row>
    <row r="31" spans="2:15" ht="15" customHeight="1" x14ac:dyDescent="0.35">
      <c r="B31" s="212" t="s">
        <v>86</v>
      </c>
      <c r="C31" s="212"/>
      <c r="D31" s="212"/>
      <c r="E31" s="212"/>
      <c r="F31" s="212"/>
      <c r="G31" s="212"/>
      <c r="H31" s="212"/>
      <c r="I31" s="212"/>
      <c r="J31" s="212"/>
      <c r="K31" s="212"/>
      <c r="L31" s="212"/>
      <c r="M31" s="212"/>
      <c r="N31" s="212"/>
      <c r="O31" s="87">
        <f>SUM(F29:O29)</f>
        <v>0</v>
      </c>
    </row>
    <row r="32" spans="2:15" ht="15" customHeight="1" x14ac:dyDescent="0.35">
      <c r="B32" s="88"/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40"/>
    </row>
    <row r="33" spans="2:15" ht="39.75" customHeight="1" x14ac:dyDescent="0.35">
      <c r="B33" s="213" t="s">
        <v>87</v>
      </c>
      <c r="C33" s="213"/>
      <c r="D33" s="213"/>
      <c r="E33" s="213"/>
      <c r="F33" s="213"/>
      <c r="G33" s="213"/>
      <c r="H33" s="213"/>
      <c r="I33" s="213"/>
      <c r="J33" s="213"/>
      <c r="K33" s="213"/>
      <c r="L33" s="213"/>
      <c r="M33" s="213"/>
      <c r="N33" s="213"/>
      <c r="O33" s="89">
        <f>SUM(O30:O31)</f>
        <v>0</v>
      </c>
    </row>
    <row r="34" spans="2:15" ht="18" customHeight="1" x14ac:dyDescent="0.35">
      <c r="B34" s="90"/>
      <c r="C34" s="90"/>
      <c r="D34" s="90"/>
      <c r="E34" s="90"/>
      <c r="F34" s="90"/>
      <c r="G34" s="90"/>
      <c r="H34" s="90"/>
      <c r="I34" s="90"/>
      <c r="J34" s="90"/>
      <c r="K34" s="90"/>
      <c r="L34" s="90"/>
      <c r="M34" s="90"/>
      <c r="N34" s="90"/>
      <c r="O34" s="91"/>
    </row>
    <row r="36" spans="2:15" ht="15" customHeight="1" x14ac:dyDescent="0.35">
      <c r="B36" s="92"/>
    </row>
  </sheetData>
  <mergeCells count="10">
    <mergeCell ref="E7:G7"/>
    <mergeCell ref="B8:O8"/>
    <mergeCell ref="B10:O10"/>
    <mergeCell ref="F11:M11"/>
    <mergeCell ref="N11:O11"/>
    <mergeCell ref="B14:O14"/>
    <mergeCell ref="B22:O22"/>
    <mergeCell ref="B30:N30"/>
    <mergeCell ref="B31:N31"/>
    <mergeCell ref="B33:N33"/>
  </mergeCells>
  <pageMargins left="0.75" right="0.75" top="1" bottom="1" header="0.511811023622047" footer="0.511811023622047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C6D32E"/>
  </sheetPr>
  <dimension ref="A1:G35"/>
  <sheetViews>
    <sheetView showGridLines="0" topLeftCell="A9" zoomScale="120" zoomScaleNormal="120" workbookViewId="0">
      <selection activeCell="B27" sqref="B27"/>
    </sheetView>
  </sheetViews>
  <sheetFormatPr baseColWidth="10" defaultColWidth="8.81640625" defaultRowHeight="14.5" x14ac:dyDescent="0.35"/>
  <cols>
    <col min="1" max="1" width="3" style="1" customWidth="1"/>
    <col min="2" max="2" width="26.1796875" style="1" customWidth="1"/>
    <col min="3" max="3" width="7" style="1" customWidth="1"/>
    <col min="4" max="4" width="6" style="1" customWidth="1"/>
    <col min="5" max="5" width="65" style="1" customWidth="1"/>
    <col min="6" max="6" width="16" style="1" customWidth="1"/>
    <col min="7" max="7" width="18" style="1" customWidth="1"/>
    <col min="8" max="16384" width="8.81640625" style="1"/>
  </cols>
  <sheetData>
    <row r="1" spans="1:7" ht="15" customHeight="1" x14ac:dyDescent="0.35">
      <c r="A1" s="17"/>
      <c r="B1" s="18"/>
      <c r="C1" s="18"/>
      <c r="D1" s="18"/>
      <c r="E1" s="18"/>
      <c r="F1" s="18"/>
      <c r="G1" s="18"/>
    </row>
    <row r="2" spans="1:7" ht="18" customHeight="1" x14ac:dyDescent="0.4">
      <c r="A2" s="20"/>
      <c r="B2" s="27" t="s">
        <v>39</v>
      </c>
      <c r="C2" s="28"/>
      <c r="D2" s="28"/>
      <c r="E2" s="29" t="s">
        <v>0</v>
      </c>
      <c r="F2" s="28"/>
      <c r="G2" s="93"/>
    </row>
    <row r="3" spans="1:7" ht="18" customHeight="1" x14ac:dyDescent="0.4">
      <c r="A3" s="20"/>
      <c r="B3" s="31" t="s">
        <v>40</v>
      </c>
      <c r="E3" s="32" t="s">
        <v>41</v>
      </c>
      <c r="G3" s="94"/>
    </row>
    <row r="4" spans="1:7" ht="18" customHeight="1" x14ac:dyDescent="0.4">
      <c r="A4" s="20"/>
      <c r="B4" s="31" t="s">
        <v>42</v>
      </c>
      <c r="E4" s="32">
        <f>'Deckblatt Preismatrix'!C31</f>
        <v>0</v>
      </c>
      <c r="G4" s="94"/>
    </row>
    <row r="5" spans="1:7" ht="18" customHeight="1" x14ac:dyDescent="0.4">
      <c r="A5" s="20"/>
      <c r="B5" s="34" t="s">
        <v>43</v>
      </c>
      <c r="C5" s="35"/>
      <c r="D5" s="35"/>
      <c r="E5" s="95">
        <f>'Deckblatt Preismatrix'!C32</f>
        <v>0</v>
      </c>
      <c r="F5" s="35"/>
      <c r="G5" s="96"/>
    </row>
    <row r="6" spans="1:7" ht="15" customHeight="1" x14ac:dyDescent="0.35">
      <c r="A6" s="20"/>
    </row>
    <row r="7" spans="1:7" ht="18.75" customHeight="1" x14ac:dyDescent="0.35">
      <c r="A7" s="20"/>
      <c r="B7" s="220" t="s">
        <v>6</v>
      </c>
      <c r="C7" s="220"/>
      <c r="D7" s="220"/>
      <c r="E7" s="38">
        <v>60</v>
      </c>
      <c r="F7" s="39"/>
      <c r="G7" s="97"/>
    </row>
    <row r="8" spans="1:7" ht="15" customHeight="1" x14ac:dyDescent="0.35">
      <c r="A8" s="20"/>
    </row>
    <row r="9" spans="1:7" ht="15" customHeight="1" x14ac:dyDescent="0.35">
      <c r="A9" s="20"/>
    </row>
    <row r="10" spans="1:7" ht="27.75" customHeight="1" x14ac:dyDescent="0.35">
      <c r="A10" s="20"/>
      <c r="B10" s="221" t="s">
        <v>88</v>
      </c>
      <c r="C10" s="221"/>
      <c r="D10" s="221"/>
      <c r="E10" s="221"/>
      <c r="F10" s="221"/>
      <c r="G10" s="221"/>
    </row>
    <row r="11" spans="1:7" ht="15" customHeight="1" x14ac:dyDescent="0.35">
      <c r="A11" s="20"/>
    </row>
    <row r="12" spans="1:7" ht="31.5" customHeight="1" x14ac:dyDescent="0.35">
      <c r="A12" s="20"/>
      <c r="B12" s="41" t="s">
        <v>45</v>
      </c>
      <c r="C12" s="42" t="s">
        <v>46</v>
      </c>
      <c r="D12" s="42" t="s">
        <v>47</v>
      </c>
      <c r="E12" s="42" t="s">
        <v>48</v>
      </c>
      <c r="F12" s="42" t="s">
        <v>49</v>
      </c>
      <c r="G12" s="98" t="s">
        <v>50</v>
      </c>
    </row>
    <row r="13" spans="1:7" ht="18" customHeight="1" x14ac:dyDescent="0.35">
      <c r="A13" s="20"/>
      <c r="B13" s="222" t="s">
        <v>89</v>
      </c>
      <c r="C13" s="222"/>
      <c r="D13" s="222"/>
      <c r="E13" s="222"/>
      <c r="F13" s="222"/>
      <c r="G13" s="222"/>
    </row>
    <row r="14" spans="1:7" ht="19.5" customHeight="1" x14ac:dyDescent="0.35">
      <c r="A14" s="20"/>
      <c r="B14" s="99" t="s">
        <v>90</v>
      </c>
      <c r="C14" s="45">
        <v>10</v>
      </c>
      <c r="D14" s="46"/>
      <c r="E14" s="47" t="s">
        <v>91</v>
      </c>
      <c r="F14" s="48">
        <v>0</v>
      </c>
      <c r="G14" s="100">
        <f t="shared" ref="G14:G27" si="0">C14*F14</f>
        <v>0</v>
      </c>
    </row>
    <row r="15" spans="1:7" ht="19.5" customHeight="1" x14ac:dyDescent="0.35">
      <c r="B15" s="99" t="s">
        <v>92</v>
      </c>
      <c r="C15" s="45">
        <v>20</v>
      </c>
      <c r="D15" s="46"/>
      <c r="E15" s="47" t="s">
        <v>93</v>
      </c>
      <c r="F15" s="48">
        <v>0</v>
      </c>
      <c r="G15" s="100">
        <f t="shared" si="0"/>
        <v>0</v>
      </c>
    </row>
    <row r="16" spans="1:7" ht="19.5" customHeight="1" x14ac:dyDescent="0.35">
      <c r="B16" s="182" t="s">
        <v>143</v>
      </c>
      <c r="C16" s="45">
        <v>15</v>
      </c>
      <c r="D16" s="46"/>
      <c r="E16" s="47" t="s">
        <v>94</v>
      </c>
      <c r="F16" s="48">
        <v>0</v>
      </c>
      <c r="G16" s="100">
        <f t="shared" si="0"/>
        <v>0</v>
      </c>
    </row>
    <row r="17" spans="1:7" ht="19.5" customHeight="1" x14ac:dyDescent="0.35">
      <c r="B17" s="182" t="s">
        <v>144</v>
      </c>
      <c r="C17" s="45">
        <v>24</v>
      </c>
      <c r="D17" s="46"/>
      <c r="E17" s="47" t="s">
        <v>95</v>
      </c>
      <c r="F17" s="48">
        <v>0</v>
      </c>
      <c r="G17" s="100">
        <f t="shared" si="0"/>
        <v>0</v>
      </c>
    </row>
    <row r="18" spans="1:7" ht="19.5" customHeight="1" x14ac:dyDescent="0.35">
      <c r="B18" s="182" t="s">
        <v>97</v>
      </c>
      <c r="C18" s="45">
        <v>8</v>
      </c>
      <c r="D18" s="46"/>
      <c r="E18" s="47" t="s">
        <v>96</v>
      </c>
      <c r="F18" s="48">
        <v>0</v>
      </c>
      <c r="G18" s="100">
        <f t="shared" si="0"/>
        <v>0</v>
      </c>
    </row>
    <row r="19" spans="1:7" ht="19.5" customHeight="1" x14ac:dyDescent="0.35">
      <c r="B19" s="182" t="s">
        <v>100</v>
      </c>
      <c r="C19" s="45">
        <v>5</v>
      </c>
      <c r="D19" s="46"/>
      <c r="E19" s="47" t="s">
        <v>98</v>
      </c>
      <c r="F19" s="48">
        <v>0</v>
      </c>
      <c r="G19" s="100">
        <f t="shared" si="0"/>
        <v>0</v>
      </c>
    </row>
    <row r="20" spans="1:7" ht="19.5" customHeight="1" x14ac:dyDescent="0.35">
      <c r="B20" s="182" t="s">
        <v>108</v>
      </c>
      <c r="C20" s="45">
        <v>5</v>
      </c>
      <c r="D20" s="46"/>
      <c r="E20" s="47" t="s">
        <v>99</v>
      </c>
      <c r="F20" s="48">
        <v>0</v>
      </c>
      <c r="G20" s="100">
        <f t="shared" si="0"/>
        <v>0</v>
      </c>
    </row>
    <row r="21" spans="1:7" ht="19.5" customHeight="1" x14ac:dyDescent="0.35">
      <c r="B21" s="182" t="s">
        <v>145</v>
      </c>
      <c r="C21" s="45">
        <v>8</v>
      </c>
      <c r="D21" s="46"/>
      <c r="E21" s="47" t="s">
        <v>101</v>
      </c>
      <c r="F21" s="48">
        <v>0</v>
      </c>
      <c r="G21" s="100">
        <f t="shared" si="0"/>
        <v>0</v>
      </c>
    </row>
    <row r="22" spans="1:7" ht="19.5" customHeight="1" x14ac:dyDescent="0.35">
      <c r="B22" s="99" t="s">
        <v>102</v>
      </c>
      <c r="C22" s="45">
        <v>1</v>
      </c>
      <c r="D22" s="46"/>
      <c r="E22" s="47" t="s">
        <v>103</v>
      </c>
      <c r="F22" s="48">
        <v>0</v>
      </c>
      <c r="G22" s="100">
        <f t="shared" si="0"/>
        <v>0</v>
      </c>
    </row>
    <row r="23" spans="1:7" ht="19.5" customHeight="1" x14ac:dyDescent="0.35">
      <c r="B23" s="99"/>
      <c r="C23" s="45">
        <v>0</v>
      </c>
      <c r="D23" s="46" t="s">
        <v>47</v>
      </c>
      <c r="E23" s="47" t="s">
        <v>104</v>
      </c>
      <c r="F23" s="48">
        <v>0</v>
      </c>
      <c r="G23" s="100">
        <f t="shared" si="0"/>
        <v>0</v>
      </c>
    </row>
    <row r="24" spans="1:7" ht="19.5" customHeight="1" x14ac:dyDescent="0.35">
      <c r="B24" s="99"/>
      <c r="C24" s="45">
        <v>0</v>
      </c>
      <c r="D24" s="46" t="s">
        <v>47</v>
      </c>
      <c r="E24" s="47" t="s">
        <v>105</v>
      </c>
      <c r="F24" s="48">
        <v>0</v>
      </c>
      <c r="G24" s="100">
        <f t="shared" si="0"/>
        <v>0</v>
      </c>
    </row>
    <row r="25" spans="1:7" ht="19.5" customHeight="1" x14ac:dyDescent="0.35">
      <c r="B25" s="99"/>
      <c r="C25" s="45">
        <v>0</v>
      </c>
      <c r="D25" s="46" t="s">
        <v>47</v>
      </c>
      <c r="E25" s="47" t="s">
        <v>106</v>
      </c>
      <c r="F25" s="48">
        <v>0</v>
      </c>
      <c r="G25" s="100">
        <f t="shared" si="0"/>
        <v>0</v>
      </c>
    </row>
    <row r="26" spans="1:7" ht="19.5" customHeight="1" x14ac:dyDescent="0.35">
      <c r="B26" s="99"/>
      <c r="C26" s="45">
        <v>0</v>
      </c>
      <c r="D26" s="46" t="s">
        <v>47</v>
      </c>
      <c r="E26" s="47" t="s">
        <v>107</v>
      </c>
      <c r="F26" s="48">
        <v>0</v>
      </c>
      <c r="G26" s="100">
        <f t="shared" si="0"/>
        <v>0</v>
      </c>
    </row>
    <row r="27" spans="1:7" ht="19.5" customHeight="1" x14ac:dyDescent="0.35">
      <c r="A27" s="20"/>
      <c r="B27" s="182" t="s">
        <v>146</v>
      </c>
      <c r="C27" s="45">
        <v>15</v>
      </c>
      <c r="D27" s="46"/>
      <c r="E27" s="47" t="s">
        <v>109</v>
      </c>
      <c r="F27" s="48">
        <v>0</v>
      </c>
      <c r="G27" s="100">
        <f t="shared" si="0"/>
        <v>0</v>
      </c>
    </row>
    <row r="28" spans="1:7" ht="15" customHeight="1" x14ac:dyDescent="0.35">
      <c r="A28" s="20"/>
      <c r="B28" s="101"/>
      <c r="C28" s="102"/>
      <c r="D28" s="103"/>
      <c r="E28" s="104"/>
      <c r="F28" s="48">
        <v>0</v>
      </c>
      <c r="G28" s="105"/>
    </row>
    <row r="29" spans="1:7" ht="18" customHeight="1" x14ac:dyDescent="0.35">
      <c r="A29" s="20"/>
      <c r="B29" s="222" t="s">
        <v>110</v>
      </c>
      <c r="C29" s="222"/>
      <c r="D29" s="222"/>
      <c r="E29" s="222"/>
      <c r="F29" s="222"/>
      <c r="G29" s="222"/>
    </row>
    <row r="30" spans="1:7" ht="15" customHeight="1" x14ac:dyDescent="0.35">
      <c r="A30" s="20"/>
      <c r="B30" s="99" t="s">
        <v>111</v>
      </c>
      <c r="C30" s="45">
        <v>10</v>
      </c>
      <c r="D30" s="46"/>
      <c r="E30" s="47" t="s">
        <v>112</v>
      </c>
      <c r="F30" s="48">
        <v>0</v>
      </c>
      <c r="G30" s="100">
        <f>C30*F30</f>
        <v>0</v>
      </c>
    </row>
    <row r="31" spans="1:7" ht="15" customHeight="1" x14ac:dyDescent="0.35">
      <c r="A31" s="20"/>
    </row>
    <row r="32" spans="1:7" ht="15" customHeight="1" x14ac:dyDescent="0.35">
      <c r="A32" s="20"/>
      <c r="B32" s="208" t="s">
        <v>54</v>
      </c>
      <c r="C32" s="208"/>
      <c r="D32" s="208"/>
      <c r="E32" s="208"/>
      <c r="F32" s="208"/>
      <c r="G32" s="106">
        <f>SUM(G13:G30)</f>
        <v>0</v>
      </c>
    </row>
    <row r="33" spans="1:7" ht="15" customHeight="1" x14ac:dyDescent="0.35">
      <c r="A33" s="20"/>
    </row>
    <row r="34" spans="1:7" ht="15" customHeight="1" x14ac:dyDescent="0.35">
      <c r="A34" s="20"/>
    </row>
    <row r="35" spans="1:7" ht="18" customHeight="1" x14ac:dyDescent="0.35">
      <c r="A35" s="20"/>
      <c r="B35" s="219" t="s">
        <v>113</v>
      </c>
      <c r="C35" s="219"/>
      <c r="D35" s="219"/>
      <c r="E35" s="219"/>
      <c r="F35" s="219"/>
      <c r="G35" s="107">
        <f>G32</f>
        <v>0</v>
      </c>
    </row>
  </sheetData>
  <mergeCells count="6">
    <mergeCell ref="B35:F35"/>
    <mergeCell ref="B7:D7"/>
    <mergeCell ref="B10:G10"/>
    <mergeCell ref="B13:G13"/>
    <mergeCell ref="B29:G29"/>
    <mergeCell ref="B32:F32"/>
  </mergeCells>
  <pageMargins left="0.75" right="0.75" top="1" bottom="1" header="0.511811023622047" footer="0.511811023622047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6D32E"/>
  </sheetPr>
  <dimension ref="A1:H21"/>
  <sheetViews>
    <sheetView showGridLines="0" topLeftCell="B1" zoomScale="120" zoomScaleNormal="120" workbookViewId="0">
      <selection activeCell="G17" sqref="G17"/>
    </sheetView>
  </sheetViews>
  <sheetFormatPr baseColWidth="10" defaultColWidth="11.453125" defaultRowHeight="14.5" x14ac:dyDescent="0.35"/>
  <cols>
    <col min="1" max="1" width="3" customWidth="1"/>
    <col min="2" max="2" width="13" customWidth="1"/>
    <col min="3" max="3" width="41.6328125" customWidth="1"/>
    <col min="4" max="4" width="15" customWidth="1"/>
    <col min="5" max="5" width="11.6328125" customWidth="1"/>
    <col min="6" max="6" width="13.36328125" customWidth="1"/>
    <col min="7" max="7" width="16" customWidth="1"/>
    <col min="8" max="8" width="18" customWidth="1"/>
  </cols>
  <sheetData>
    <row r="1" spans="1:8" ht="15" customHeight="1" x14ac:dyDescent="0.35">
      <c r="A1" s="108"/>
      <c r="B1" s="109"/>
      <c r="C1" s="110"/>
      <c r="D1" s="110"/>
      <c r="E1" s="110"/>
      <c r="F1" s="110"/>
      <c r="G1" s="110"/>
      <c r="H1" s="111"/>
    </row>
    <row r="2" spans="1:8" ht="18" customHeight="1" x14ac:dyDescent="0.4">
      <c r="A2" s="112"/>
      <c r="B2" s="113" t="s">
        <v>39</v>
      </c>
      <c r="C2" s="114"/>
      <c r="D2" s="114"/>
      <c r="E2" s="115" t="s">
        <v>0</v>
      </c>
      <c r="F2" s="114"/>
      <c r="G2" s="114"/>
      <c r="H2" s="116"/>
    </row>
    <row r="3" spans="1:8" ht="18" customHeight="1" x14ac:dyDescent="0.4">
      <c r="A3" s="112"/>
      <c r="B3" s="113" t="s">
        <v>40</v>
      </c>
      <c r="C3" s="117"/>
      <c r="D3" s="117"/>
      <c r="E3" s="118" t="s">
        <v>41</v>
      </c>
      <c r="F3" s="117"/>
      <c r="G3" s="117"/>
      <c r="H3" s="119"/>
    </row>
    <row r="4" spans="1:8" ht="19.5" customHeight="1" x14ac:dyDescent="0.4">
      <c r="A4" s="112"/>
      <c r="B4" s="113" t="s">
        <v>42</v>
      </c>
      <c r="C4" s="117"/>
      <c r="D4" s="117"/>
      <c r="E4" s="120">
        <f>'Deckblatt Preismatrix'!C31</f>
        <v>0</v>
      </c>
      <c r="F4" s="117"/>
      <c r="G4" s="117"/>
      <c r="H4" s="119"/>
    </row>
    <row r="5" spans="1:8" ht="19.5" customHeight="1" x14ac:dyDescent="0.4">
      <c r="A5" s="112"/>
      <c r="B5" s="113" t="s">
        <v>43</v>
      </c>
      <c r="C5" s="117"/>
      <c r="D5" s="117"/>
      <c r="E5" s="120">
        <f>'Deckblatt Preismatrix'!C32</f>
        <v>0</v>
      </c>
      <c r="F5" s="117"/>
      <c r="G5" s="117"/>
      <c r="H5" s="119"/>
    </row>
    <row r="6" spans="1:8" ht="15" customHeight="1" x14ac:dyDescent="0.35">
      <c r="A6" s="112"/>
      <c r="B6" s="112"/>
      <c r="C6" s="117"/>
      <c r="D6" s="117"/>
      <c r="E6" s="117"/>
      <c r="F6" s="117"/>
      <c r="G6" s="117"/>
      <c r="H6" s="119"/>
    </row>
    <row r="7" spans="1:8" ht="18.75" customHeight="1" x14ac:dyDescent="0.45">
      <c r="A7" s="112"/>
      <c r="B7" s="121" t="s">
        <v>6</v>
      </c>
      <c r="C7" s="122"/>
      <c r="D7" s="117"/>
      <c r="E7" s="123">
        <v>60</v>
      </c>
      <c r="F7" s="117"/>
      <c r="G7" s="117"/>
      <c r="H7" s="119"/>
    </row>
    <row r="8" spans="1:8" ht="15" customHeight="1" x14ac:dyDescent="0.35">
      <c r="A8" s="112"/>
      <c r="B8" s="112"/>
      <c r="C8" s="117"/>
      <c r="D8" s="117"/>
      <c r="E8" s="117"/>
      <c r="F8" s="117"/>
      <c r="G8" s="117"/>
      <c r="H8" s="119"/>
    </row>
    <row r="9" spans="1:8" ht="15" customHeight="1" x14ac:dyDescent="0.35">
      <c r="A9" s="112"/>
      <c r="B9" s="112"/>
      <c r="C9" s="117"/>
      <c r="D9" s="117"/>
      <c r="E9" s="117"/>
      <c r="F9" s="117"/>
      <c r="G9" s="117"/>
      <c r="H9" s="119"/>
    </row>
    <row r="10" spans="1:8" ht="45" customHeight="1" x14ac:dyDescent="0.35">
      <c r="A10" s="112"/>
      <c r="B10" s="223" t="s">
        <v>114</v>
      </c>
      <c r="C10" s="223"/>
      <c r="D10" s="223"/>
      <c r="E10" s="223"/>
      <c r="F10" s="223"/>
      <c r="G10" s="223"/>
      <c r="H10" s="223"/>
    </row>
    <row r="11" spans="1:8" ht="18" customHeight="1" x14ac:dyDescent="0.4">
      <c r="A11" s="124"/>
      <c r="B11" s="125" t="s">
        <v>115</v>
      </c>
      <c r="C11" s="126"/>
      <c r="D11" s="126"/>
      <c r="E11" s="126"/>
      <c r="F11" s="126"/>
      <c r="G11" s="126"/>
      <c r="H11" s="127"/>
    </row>
    <row r="12" spans="1:8" ht="15" customHeight="1" x14ac:dyDescent="0.35">
      <c r="A12" s="124"/>
      <c r="B12" s="128" t="s">
        <v>116</v>
      </c>
      <c r="C12" s="129" t="s">
        <v>117</v>
      </c>
      <c r="D12" s="129" t="s">
        <v>118</v>
      </c>
      <c r="E12" s="129" t="s">
        <v>119</v>
      </c>
      <c r="F12" s="129" t="s">
        <v>120</v>
      </c>
      <c r="G12" s="129" t="s">
        <v>121</v>
      </c>
      <c r="H12" s="130" t="s">
        <v>50</v>
      </c>
    </row>
    <row r="13" spans="1:8" ht="24" customHeight="1" x14ac:dyDescent="0.35">
      <c r="A13" s="124"/>
      <c r="B13" s="131" t="s">
        <v>122</v>
      </c>
      <c r="C13" s="132" t="s">
        <v>123</v>
      </c>
      <c r="D13" s="133" t="s">
        <v>124</v>
      </c>
      <c r="E13" s="133">
        <v>613</v>
      </c>
      <c r="F13" s="133" t="s">
        <v>125</v>
      </c>
      <c r="G13" s="134">
        <v>0</v>
      </c>
      <c r="H13" s="135">
        <f>E13*VALUE(LEFT(F13,FIND(" ",F13)-1))*G13</f>
        <v>0</v>
      </c>
    </row>
    <row r="14" spans="1:8" ht="24" customHeight="1" x14ac:dyDescent="0.35">
      <c r="A14" s="124"/>
      <c r="B14" s="131" t="s">
        <v>122</v>
      </c>
      <c r="C14" s="132" t="s">
        <v>126</v>
      </c>
      <c r="D14" s="133" t="s">
        <v>124</v>
      </c>
      <c r="E14" s="133">
        <v>195</v>
      </c>
      <c r="F14" s="133" t="s">
        <v>127</v>
      </c>
      <c r="G14" s="134">
        <v>0</v>
      </c>
      <c r="H14" s="135">
        <f>E14*VALUE(LEFT(F14,FIND(" ",F14)-1))*G14</f>
        <v>0</v>
      </c>
    </row>
    <row r="15" spans="1:8" ht="24" customHeight="1" x14ac:dyDescent="0.35">
      <c r="A15" s="124"/>
      <c r="B15" s="131" t="s">
        <v>122</v>
      </c>
      <c r="C15" s="132" t="s">
        <v>128</v>
      </c>
      <c r="D15" s="133" t="s">
        <v>124</v>
      </c>
      <c r="E15" s="133">
        <v>1644</v>
      </c>
      <c r="F15" s="133" t="s">
        <v>129</v>
      </c>
      <c r="G15" s="134">
        <v>0</v>
      </c>
      <c r="H15" s="135">
        <f>E15*VALUE(LEFT(F15,FIND(" ",F15)-1))*G15</f>
        <v>0</v>
      </c>
    </row>
    <row r="16" spans="1:8" ht="24" customHeight="1" x14ac:dyDescent="0.35">
      <c r="A16" s="136"/>
      <c r="B16" s="131" t="s">
        <v>122</v>
      </c>
      <c r="C16" s="132" t="s">
        <v>130</v>
      </c>
      <c r="D16" s="133" t="s">
        <v>124</v>
      </c>
      <c r="E16" s="133">
        <v>3</v>
      </c>
      <c r="F16" s="133" t="s">
        <v>131</v>
      </c>
      <c r="G16" s="134">
        <v>0</v>
      </c>
      <c r="H16" s="135">
        <f>E16*VALUE(LEFT(F16,FIND(" ",F16)-1))*G16</f>
        <v>0</v>
      </c>
    </row>
    <row r="17" spans="1:8" ht="15" customHeight="1" x14ac:dyDescent="0.35">
      <c r="A17" s="112"/>
      <c r="B17" s="112"/>
      <c r="C17" s="117"/>
      <c r="D17" s="117"/>
      <c r="E17" s="117"/>
      <c r="F17" s="117"/>
      <c r="G17" s="117"/>
      <c r="H17" s="119"/>
    </row>
    <row r="18" spans="1:8" ht="15" customHeight="1" x14ac:dyDescent="0.35">
      <c r="A18" s="124"/>
      <c r="B18" s="86" t="s">
        <v>132</v>
      </c>
      <c r="C18" s="137"/>
      <c r="D18" s="137"/>
      <c r="E18" s="137"/>
      <c r="F18" s="137"/>
      <c r="G18" s="137"/>
      <c r="H18" s="138">
        <f>SUM(H13:H16)</f>
        <v>0</v>
      </c>
    </row>
    <row r="19" spans="1:8" ht="15" customHeight="1" x14ac:dyDescent="0.35">
      <c r="A19" s="124"/>
      <c r="B19" s="139"/>
      <c r="C19" s="140"/>
      <c r="D19" s="140"/>
      <c r="E19" s="140"/>
      <c r="F19" s="140"/>
      <c r="G19" s="140"/>
      <c r="H19" s="141"/>
    </row>
    <row r="20" spans="1:8" ht="18" customHeight="1" x14ac:dyDescent="0.4">
      <c r="A20" s="142"/>
      <c r="B20" s="143" t="s">
        <v>133</v>
      </c>
      <c r="C20" s="144"/>
      <c r="D20" s="144"/>
      <c r="E20" s="144"/>
      <c r="F20" s="144"/>
      <c r="G20" s="144"/>
      <c r="H20" s="145">
        <f>H18</f>
        <v>0</v>
      </c>
    </row>
    <row r="21" spans="1:8" ht="15" customHeight="1" x14ac:dyDescent="0.35">
      <c r="A21" s="117"/>
      <c r="B21" s="117"/>
      <c r="C21" s="117"/>
      <c r="D21" s="117"/>
      <c r="E21" s="117"/>
      <c r="F21" s="117"/>
      <c r="G21" s="117"/>
      <c r="H21" s="117"/>
    </row>
  </sheetData>
  <mergeCells count="1">
    <mergeCell ref="B10:H10"/>
  </mergeCells>
  <pageMargins left="0.7" right="0.7" top="0.78749999999999998" bottom="0.78749999999999998" header="0.511811023622047" footer="0.511811023622047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21"/>
  <sheetViews>
    <sheetView showGridLines="0" zoomScale="130" zoomScaleNormal="130" workbookViewId="0">
      <selection activeCell="B20" sqref="B20:E20"/>
    </sheetView>
  </sheetViews>
  <sheetFormatPr baseColWidth="10" defaultColWidth="11.453125" defaultRowHeight="14.5" x14ac:dyDescent="0.35"/>
  <cols>
    <col min="1" max="1" width="3" customWidth="1"/>
    <col min="2" max="2" width="13" customWidth="1"/>
    <col min="3" max="3" width="7" customWidth="1"/>
    <col min="4" max="4" width="6" customWidth="1"/>
    <col min="5" max="5" width="54" customWidth="1"/>
    <col min="6" max="6" width="16" customWidth="1"/>
    <col min="7" max="7" width="18" customWidth="1"/>
  </cols>
  <sheetData>
    <row r="1" spans="1:7" ht="15" customHeight="1" x14ac:dyDescent="0.35">
      <c r="A1" s="17"/>
      <c r="B1" s="18"/>
      <c r="C1" s="18"/>
      <c r="D1" s="18"/>
      <c r="E1" s="18"/>
      <c r="F1" s="18"/>
      <c r="G1" s="19"/>
    </row>
    <row r="2" spans="1:7" ht="18" customHeight="1" x14ac:dyDescent="0.4">
      <c r="A2" s="20"/>
      <c r="B2" s="146" t="s">
        <v>39</v>
      </c>
      <c r="C2" s="28"/>
      <c r="D2" s="28"/>
      <c r="E2" s="147" t="s">
        <v>0</v>
      </c>
      <c r="F2" s="28"/>
      <c r="G2" s="30"/>
    </row>
    <row r="3" spans="1:7" ht="18" customHeight="1" x14ac:dyDescent="0.4">
      <c r="A3" s="20"/>
      <c r="B3" s="148" t="s">
        <v>40</v>
      </c>
      <c r="E3" s="149" t="s">
        <v>41</v>
      </c>
      <c r="G3" s="21"/>
    </row>
    <row r="4" spans="1:7" ht="19.5" customHeight="1" x14ac:dyDescent="0.4">
      <c r="A4" s="20"/>
      <c r="B4" s="148" t="s">
        <v>42</v>
      </c>
      <c r="E4" s="150">
        <f>'Deckblatt Preismatrix'!C31</f>
        <v>0</v>
      </c>
      <c r="G4" s="21"/>
    </row>
    <row r="5" spans="1:7" ht="19.5" customHeight="1" x14ac:dyDescent="0.4">
      <c r="A5" s="20"/>
      <c r="B5" s="148" t="s">
        <v>43</v>
      </c>
      <c r="E5" s="150">
        <f>'Deckblatt Preismatrix'!C32</f>
        <v>0</v>
      </c>
      <c r="G5" s="21"/>
    </row>
    <row r="6" spans="1:7" ht="15" customHeight="1" x14ac:dyDescent="0.35">
      <c r="A6" s="20"/>
      <c r="B6" s="28"/>
      <c r="C6" s="28"/>
      <c r="D6" s="28"/>
      <c r="E6" s="28"/>
      <c r="F6" s="28"/>
      <c r="G6" s="30"/>
    </row>
    <row r="7" spans="1:7" ht="18.75" customHeight="1" x14ac:dyDescent="0.45">
      <c r="A7" s="20"/>
      <c r="B7" s="224" t="s">
        <v>6</v>
      </c>
      <c r="C7" s="224"/>
      <c r="D7" s="224"/>
      <c r="E7" s="151">
        <v>60</v>
      </c>
      <c r="F7" s="152"/>
      <c r="G7" s="153"/>
    </row>
    <row r="8" spans="1:7" ht="15" customHeight="1" x14ac:dyDescent="0.35">
      <c r="A8" s="20"/>
      <c r="B8" s="152"/>
      <c r="C8" s="152"/>
      <c r="D8" s="152"/>
      <c r="E8" s="152"/>
      <c r="F8" s="152"/>
      <c r="G8" s="153"/>
    </row>
    <row r="9" spans="1:7" ht="15" customHeight="1" x14ac:dyDescent="0.35">
      <c r="A9" s="20"/>
      <c r="G9" s="21"/>
    </row>
    <row r="10" spans="1:7" ht="27.75" customHeight="1" x14ac:dyDescent="0.4">
      <c r="A10" s="20"/>
      <c r="B10" s="225" t="s">
        <v>134</v>
      </c>
      <c r="C10" s="225"/>
      <c r="D10" s="225"/>
      <c r="E10" s="225"/>
      <c r="F10" s="225"/>
      <c r="G10" s="225"/>
    </row>
    <row r="11" spans="1:7" ht="15" customHeight="1" x14ac:dyDescent="0.35">
      <c r="A11" s="20"/>
      <c r="B11" s="28"/>
      <c r="C11" s="28"/>
      <c r="D11" s="28"/>
      <c r="E11" s="28"/>
      <c r="F11" s="28"/>
      <c r="G11" s="30"/>
    </row>
    <row r="12" spans="1:7" ht="31.5" customHeight="1" x14ac:dyDescent="0.35">
      <c r="A12" s="20"/>
      <c r="B12" s="154" t="s">
        <v>45</v>
      </c>
      <c r="C12" s="155" t="s">
        <v>46</v>
      </c>
      <c r="D12" s="155" t="s">
        <v>47</v>
      </c>
      <c r="E12" s="155" t="s">
        <v>48</v>
      </c>
      <c r="F12" s="156" t="s">
        <v>135</v>
      </c>
      <c r="G12" s="157" t="s">
        <v>136</v>
      </c>
    </row>
    <row r="13" spans="1:7" ht="18" customHeight="1" x14ac:dyDescent="0.35">
      <c r="A13" s="20"/>
      <c r="B13" s="226" t="s">
        <v>137</v>
      </c>
      <c r="C13" s="226"/>
      <c r="D13" s="226"/>
      <c r="E13" s="226"/>
      <c r="F13" s="226"/>
      <c r="G13" s="226"/>
    </row>
    <row r="14" spans="1:7" ht="60" customHeight="1" x14ac:dyDescent="0.35">
      <c r="A14" s="20"/>
      <c r="B14" s="158" t="s">
        <v>138</v>
      </c>
      <c r="C14" s="159">
        <v>2000</v>
      </c>
      <c r="D14" s="160"/>
      <c r="E14" s="161" t="s">
        <v>139</v>
      </c>
      <c r="F14" s="162">
        <v>0</v>
      </c>
      <c r="G14" s="163">
        <f>C14*F14</f>
        <v>0</v>
      </c>
    </row>
    <row r="15" spans="1:7" ht="20" x14ac:dyDescent="0.35">
      <c r="B15" s="174" t="s">
        <v>138</v>
      </c>
      <c r="C15" s="175">
        <v>1500</v>
      </c>
      <c r="D15" s="176"/>
      <c r="E15" s="177" t="s">
        <v>140</v>
      </c>
      <c r="F15" s="162">
        <v>0</v>
      </c>
      <c r="G15" s="163">
        <f>C15*F15</f>
        <v>0</v>
      </c>
    </row>
    <row r="16" spans="1:7" ht="57" customHeight="1" x14ac:dyDescent="0.35">
      <c r="A16" s="164"/>
      <c r="B16" s="178" t="s">
        <v>138</v>
      </c>
      <c r="C16" s="179">
        <v>15</v>
      </c>
      <c r="D16" s="180"/>
      <c r="E16" s="181" t="s">
        <v>141</v>
      </c>
      <c r="F16" s="165">
        <v>0</v>
      </c>
      <c r="G16" s="166">
        <f>C16*F16</f>
        <v>0</v>
      </c>
    </row>
    <row r="17" spans="1:7" ht="15" customHeight="1" x14ac:dyDescent="0.35">
      <c r="A17" s="20"/>
      <c r="B17" s="227"/>
      <c r="C17" s="227"/>
      <c r="D17" s="227"/>
      <c r="E17" s="227"/>
      <c r="G17" s="21"/>
    </row>
    <row r="18" spans="1:7" ht="15" customHeight="1" x14ac:dyDescent="0.35">
      <c r="A18" s="20"/>
      <c r="B18" s="167" t="s">
        <v>54</v>
      </c>
      <c r="C18" s="28"/>
      <c r="D18" s="28"/>
      <c r="E18" s="28"/>
      <c r="F18" s="168"/>
      <c r="G18" s="169">
        <f>SUM(G13:G16)</f>
        <v>0</v>
      </c>
    </row>
    <row r="19" spans="1:7" ht="15" customHeight="1" x14ac:dyDescent="0.35">
      <c r="A19" s="20"/>
      <c r="B19" s="28"/>
      <c r="C19" s="28"/>
      <c r="D19" s="28"/>
      <c r="E19" s="28"/>
      <c r="F19" s="28"/>
      <c r="G19" s="30"/>
    </row>
    <row r="20" spans="1:7" ht="31.5" customHeight="1" x14ac:dyDescent="0.35">
      <c r="A20" s="20"/>
      <c r="B20" s="227"/>
      <c r="C20" s="227"/>
      <c r="D20" s="227"/>
      <c r="E20" s="227"/>
      <c r="G20" s="21"/>
    </row>
    <row r="21" spans="1:7" ht="17.25" customHeight="1" x14ac:dyDescent="0.4">
      <c r="A21" s="51"/>
      <c r="B21" s="170" t="s">
        <v>142</v>
      </c>
      <c r="C21" s="171"/>
      <c r="D21" s="171"/>
      <c r="E21" s="171"/>
      <c r="F21" s="172"/>
      <c r="G21" s="173">
        <f>G18</f>
        <v>0</v>
      </c>
    </row>
  </sheetData>
  <mergeCells count="5">
    <mergeCell ref="B7:D7"/>
    <mergeCell ref="B10:G10"/>
    <mergeCell ref="B13:G13"/>
    <mergeCell ref="B17:E17"/>
    <mergeCell ref="B20:E20"/>
  </mergeCells>
  <pageMargins left="0.7" right="0.7" top="0.78749999999999998" bottom="0.78749999999999998" header="0.511811023622047" footer="0.511811023622047"/>
  <pageSetup paperSize="9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CBE638474542940A82F64640DFF4746" ma:contentTypeVersion="3" ma:contentTypeDescription="Create a new document." ma:contentTypeScope="" ma:versionID="123b41f92c5ad3b4511ff2549d807577">
  <xsd:schema xmlns:xsd="http://www.w3.org/2001/XMLSchema" xmlns:xs="http://www.w3.org/2001/XMLSchema" xmlns:p="http://schemas.microsoft.com/office/2006/metadata/properties" xmlns:ns2="c8f6dfe1-897d-4e47-a2a9-5edf885847c1" targetNamespace="http://schemas.microsoft.com/office/2006/metadata/properties" ma:root="true" ma:fieldsID="5693f60537e69b5aac5801eaf017ea93" ns2:_="">
    <xsd:import namespace="c8f6dfe1-897d-4e47-a2a9-5edf885847c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f6dfe1-897d-4e47-a2a9-5edf885847c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32068DF-8198-4CCE-B6F8-CDEF3EE9EFF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D0A3AEB-F3C3-4683-90A9-3B6D43170C2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f6dfe1-897d-4e47-a2a9-5edf885847c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BB6E1DA-F514-4EB8-A3C0-B855FE3141C8}">
  <ds:schemaRefs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purl.org/dc/dcmitype/"/>
    <ds:schemaRef ds:uri="http://schemas.microsoft.com/office/2006/metadata/properties"/>
    <ds:schemaRef ds:uri="http://schemas.microsoft.com/office/infopath/2007/PartnerControls"/>
    <ds:schemaRef ds:uri="c8f6dfe1-897d-4e47-a2a9-5edf885847c1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7</vt:i4>
      </vt:variant>
    </vt:vector>
  </HeadingPairs>
  <TitlesOfParts>
    <vt:vector size="7" baseType="lpstr">
      <vt:lpstr>Deckblatt Preismatrix</vt:lpstr>
      <vt:lpstr>Ausfüllhinweise</vt:lpstr>
      <vt:lpstr>SOT</vt:lpstr>
      <vt:lpstr>Preismatrix CMO-FMO</vt:lpstr>
      <vt:lpstr>TMO</vt:lpstr>
      <vt:lpstr>Software-Support</vt:lpstr>
      <vt:lpstr>Optionale Leistungen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Lützkendorf, Petra</cp:lastModifiedBy>
  <cp:revision>0</cp:revision>
  <dcterms:created xsi:type="dcterms:W3CDTF">2026-05-13T12:12:35Z</dcterms:created>
  <dcterms:modified xsi:type="dcterms:W3CDTF">2026-07-14T11:11:58Z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0x0101001CBE638474542940A82F64640DFF4746</vt:lpwstr>
  </property>
  <property fmtid="{D5CDD505-2E9C-101B-9397-08002B2CF9AE}" pid="3" name="MediaServiceImageTags">
    <vt:lpwstr/>
  </property>
  <property fmtid="{D5CDD505-2E9C-101B-9397-08002B2CF9AE}" pid="4" name="MSIP_Label_defa4170-0d19-0005-0004-bc88714345d2_Enabled">
    <vt:lpwstr>true</vt:lpwstr>
  </property>
  <property fmtid="{D5CDD505-2E9C-101B-9397-08002B2CF9AE}" pid="5" name="MSIP_Label_defa4170-0d19-0005-0004-bc88714345d2_SetDate">
    <vt:lpwstr>2026-07-14T08:36:31Z</vt:lpwstr>
  </property>
  <property fmtid="{D5CDD505-2E9C-101B-9397-08002B2CF9AE}" pid="6" name="MSIP_Label_defa4170-0d19-0005-0004-bc88714345d2_Method">
    <vt:lpwstr>Standard</vt:lpwstr>
  </property>
  <property fmtid="{D5CDD505-2E9C-101B-9397-08002B2CF9AE}" pid="7" name="MSIP_Label_defa4170-0d19-0005-0004-bc88714345d2_Name">
    <vt:lpwstr>defa4170-0d19-0005-0004-bc88714345d2</vt:lpwstr>
  </property>
  <property fmtid="{D5CDD505-2E9C-101B-9397-08002B2CF9AE}" pid="8" name="MSIP_Label_defa4170-0d19-0005-0004-bc88714345d2_SiteId">
    <vt:lpwstr>e9da4ac1-f26f-485f-83ae-d88639088028</vt:lpwstr>
  </property>
  <property fmtid="{D5CDD505-2E9C-101B-9397-08002B2CF9AE}" pid="9" name="MSIP_Label_defa4170-0d19-0005-0004-bc88714345d2_ActionId">
    <vt:lpwstr>2da1ebd4-88d5-4d18-9f8d-d819cdb2ac6e</vt:lpwstr>
  </property>
  <property fmtid="{D5CDD505-2E9C-101B-9397-08002B2CF9AE}" pid="10" name="MSIP_Label_defa4170-0d19-0005-0004-bc88714345d2_ContentBits">
    <vt:lpwstr>0</vt:lpwstr>
  </property>
  <property fmtid="{D5CDD505-2E9C-101B-9397-08002B2CF9AE}" pid="11" name="MSIP_Label_defa4170-0d19-0005-0004-bc88714345d2_Tag">
    <vt:lpwstr>50, 3, 0, 1</vt:lpwstr>
  </property>
</Properties>
</file>